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67" firstSheet="7" activeTab="19"/>
  </bookViews>
  <sheets>
    <sheet name="totale" sheetId="1" r:id="rId1"/>
    <sheet name="agricoltura" sheetId="2" r:id="rId2"/>
    <sheet name="estraz minerali" sheetId="3" r:id="rId3"/>
    <sheet name="att manifatt" sheetId="4" r:id="rId4"/>
    <sheet name="energia elettr" sheetId="5" r:id="rId5"/>
    <sheet name="acqua" sheetId="6" r:id="rId6"/>
    <sheet name="costruzioni" sheetId="7" r:id="rId7"/>
    <sheet name="commercio" sheetId="8" r:id="rId8"/>
    <sheet name="trasporto" sheetId="9" r:id="rId9"/>
    <sheet name="alloggio" sheetId="10" r:id="rId10"/>
    <sheet name="info comunic" sheetId="11" r:id="rId11"/>
    <sheet name="atti finanz" sheetId="12" r:id="rId12"/>
    <sheet name="att immobil" sheetId="13" r:id="rId13"/>
    <sheet name="att profess" sheetId="14" r:id="rId14"/>
    <sheet name="noleggio" sheetId="15" r:id="rId15"/>
    <sheet name="istruzione" sheetId="16" r:id="rId16"/>
    <sheet name="sanità" sheetId="17" r:id="rId17"/>
    <sheet name="att artistic" sheetId="18" r:id="rId18"/>
    <sheet name="altri servizi" sheetId="19" r:id="rId19"/>
    <sheet name="non classif" sheetId="20" r:id="rId20"/>
  </sheets>
  <calcPr calcId="145621"/>
</workbook>
</file>

<file path=xl/calcChain.xml><?xml version="1.0" encoding="utf-8"?>
<calcChain xmlns="http://schemas.openxmlformats.org/spreadsheetml/2006/main">
  <c r="J96" i="19" l="1"/>
  <c r="I96" i="19"/>
  <c r="H96" i="19"/>
  <c r="G96" i="19"/>
  <c r="J95" i="19"/>
  <c r="I95" i="19"/>
  <c r="H95" i="19"/>
  <c r="G95" i="19"/>
  <c r="J65" i="18"/>
  <c r="I65" i="18"/>
  <c r="H65" i="18"/>
  <c r="G65" i="18"/>
  <c r="J39" i="17"/>
  <c r="I39" i="17"/>
  <c r="H39" i="17"/>
  <c r="G39" i="17"/>
  <c r="J38" i="17"/>
  <c r="I38" i="17"/>
  <c r="H38" i="17"/>
  <c r="G38" i="17"/>
  <c r="J27" i="16"/>
  <c r="I27" i="16"/>
  <c r="H27" i="16"/>
  <c r="G27" i="16"/>
  <c r="J26" i="16"/>
  <c r="I26" i="16"/>
  <c r="H26" i="16"/>
  <c r="G26" i="16"/>
  <c r="I73" i="15"/>
  <c r="H73" i="15"/>
  <c r="G73" i="15"/>
  <c r="J73" i="15" s="1"/>
  <c r="I72" i="15"/>
  <c r="H72" i="15"/>
  <c r="G72" i="15"/>
  <c r="J72" i="15" s="1"/>
  <c r="I73" i="14"/>
  <c r="H73" i="14"/>
  <c r="G73" i="14"/>
  <c r="J73" i="14" s="1"/>
  <c r="I72" i="14"/>
  <c r="H72" i="14"/>
  <c r="G72" i="14"/>
  <c r="J72" i="14" s="1"/>
  <c r="I47" i="13"/>
  <c r="H47" i="13"/>
  <c r="G47" i="13"/>
  <c r="J47" i="13" s="1"/>
  <c r="I46" i="13"/>
  <c r="H46" i="13"/>
  <c r="G46" i="13"/>
  <c r="J46" i="13" s="1"/>
  <c r="I71" i="12"/>
  <c r="H71" i="12"/>
  <c r="G71" i="12"/>
  <c r="J71" i="12" s="1"/>
  <c r="I70" i="12"/>
  <c r="H70" i="12"/>
  <c r="G70" i="12"/>
  <c r="J70" i="12" s="1"/>
  <c r="I55" i="11"/>
  <c r="H55" i="11"/>
  <c r="G55" i="11"/>
  <c r="J55" i="11" s="1"/>
  <c r="I54" i="11"/>
  <c r="H54" i="11"/>
  <c r="G54" i="11"/>
  <c r="J54" i="11" s="1"/>
  <c r="I101" i="10"/>
  <c r="H101" i="10"/>
  <c r="G101" i="10"/>
  <c r="J101" i="10" s="1"/>
  <c r="I100" i="10"/>
  <c r="H100" i="10"/>
  <c r="G100" i="10"/>
  <c r="J100" i="10" s="1"/>
  <c r="I56" i="9"/>
  <c r="H56" i="9"/>
  <c r="G56" i="9"/>
  <c r="J56" i="9" s="1"/>
  <c r="I55" i="9"/>
  <c r="H55" i="9"/>
  <c r="G55" i="9"/>
  <c r="J55" i="9" s="1"/>
  <c r="I101" i="8"/>
  <c r="H101" i="8"/>
  <c r="G101" i="8"/>
  <c r="J101" i="8" s="1"/>
  <c r="I100" i="8"/>
  <c r="H100" i="8"/>
  <c r="G100" i="8"/>
  <c r="J100" i="8" s="1"/>
  <c r="I98" i="7"/>
  <c r="H98" i="7"/>
  <c r="G98" i="7"/>
  <c r="J98" i="7" s="1"/>
  <c r="I97" i="7"/>
  <c r="H97" i="7"/>
  <c r="G97" i="7"/>
  <c r="J97" i="7" s="1"/>
  <c r="I13" i="6"/>
  <c r="H13" i="6"/>
  <c r="G13" i="6"/>
  <c r="J13" i="6" s="1"/>
  <c r="I12" i="6"/>
  <c r="H12" i="6"/>
  <c r="G12" i="6"/>
  <c r="J12" i="6" s="1"/>
  <c r="I16" i="5"/>
  <c r="H16" i="5"/>
  <c r="G16" i="5"/>
  <c r="J16" i="5" s="1"/>
  <c r="I15" i="5"/>
  <c r="H15" i="5"/>
  <c r="G15" i="5"/>
  <c r="J15" i="5" s="1"/>
  <c r="I90" i="4"/>
  <c r="H90" i="4"/>
  <c r="G90" i="4"/>
  <c r="J90" i="4" s="1"/>
  <c r="I89" i="4"/>
  <c r="H89" i="4"/>
  <c r="G89" i="4"/>
  <c r="J89" i="4" s="1"/>
  <c r="I7" i="3"/>
  <c r="H7" i="3"/>
  <c r="G7" i="3"/>
  <c r="J7" i="3" s="1"/>
  <c r="I6" i="3"/>
  <c r="H6" i="3"/>
  <c r="G6" i="3"/>
  <c r="J6" i="3" s="1"/>
  <c r="I102" i="1"/>
  <c r="H102" i="1"/>
  <c r="G102" i="1"/>
  <c r="J102" i="1" s="1"/>
  <c r="I101" i="1"/>
  <c r="H101" i="1"/>
  <c r="G101" i="1"/>
  <c r="J101" i="1" s="1"/>
  <c r="I101" i="2"/>
  <c r="H101" i="2"/>
  <c r="G101" i="2"/>
  <c r="J101" i="2" s="1"/>
  <c r="I100" i="2"/>
  <c r="H100" i="2"/>
  <c r="G100" i="2"/>
  <c r="J100" i="2" s="1"/>
  <c r="I99" i="20" l="1"/>
  <c r="H99" i="20"/>
  <c r="G99" i="20"/>
  <c r="J99" i="20" s="1"/>
  <c r="I98" i="20"/>
  <c r="H98" i="20"/>
  <c r="G98" i="20"/>
  <c r="J98" i="20" s="1"/>
  <c r="G5" i="4" l="1"/>
  <c r="J5" i="4" s="1"/>
  <c r="H5" i="4"/>
  <c r="I5" i="4"/>
  <c r="G6" i="4"/>
  <c r="J6" i="4" s="1"/>
  <c r="H6" i="4"/>
  <c r="I6" i="4"/>
  <c r="G7" i="4"/>
  <c r="J7" i="4" s="1"/>
  <c r="H7" i="4"/>
  <c r="I7" i="4"/>
  <c r="G8" i="4"/>
  <c r="J8" i="4" s="1"/>
  <c r="H8" i="4"/>
  <c r="I8" i="4"/>
  <c r="G9" i="4"/>
  <c r="J9" i="4" s="1"/>
  <c r="H9" i="4"/>
  <c r="I9" i="4"/>
  <c r="G10" i="4"/>
  <c r="J10" i="4" s="1"/>
  <c r="H10" i="4"/>
  <c r="I10" i="4"/>
  <c r="G11" i="4"/>
  <c r="J11" i="4" s="1"/>
  <c r="H11" i="4"/>
  <c r="I11" i="4"/>
  <c r="G12" i="4"/>
  <c r="J12" i="4" s="1"/>
  <c r="H12" i="4"/>
  <c r="I12" i="4"/>
  <c r="G13" i="4"/>
  <c r="J13" i="4" s="1"/>
  <c r="H13" i="4"/>
  <c r="I13" i="4"/>
  <c r="G14" i="4"/>
  <c r="J14" i="4" s="1"/>
  <c r="H14" i="4"/>
  <c r="I14" i="4"/>
  <c r="G15" i="4"/>
  <c r="J15" i="4" s="1"/>
  <c r="H15" i="4"/>
  <c r="I15" i="4"/>
  <c r="G16" i="4"/>
  <c r="J16" i="4" s="1"/>
  <c r="H16" i="4"/>
  <c r="I16" i="4"/>
  <c r="G17" i="4"/>
  <c r="J17" i="4" s="1"/>
  <c r="H17" i="4"/>
  <c r="I17" i="4"/>
  <c r="G18" i="4"/>
  <c r="J18" i="4" s="1"/>
  <c r="H18" i="4"/>
  <c r="I18" i="4"/>
  <c r="G19" i="4"/>
  <c r="J19" i="4" s="1"/>
  <c r="H19" i="4"/>
  <c r="I19" i="4"/>
  <c r="G20" i="4"/>
  <c r="J20" i="4" s="1"/>
  <c r="H20" i="4"/>
  <c r="I20" i="4"/>
  <c r="G21" i="4"/>
  <c r="J21" i="4" s="1"/>
  <c r="H21" i="4"/>
  <c r="I21" i="4"/>
  <c r="G22" i="4"/>
  <c r="J22" i="4" s="1"/>
  <c r="H22" i="4"/>
  <c r="I22" i="4"/>
  <c r="G23" i="4"/>
  <c r="J23" i="4" s="1"/>
  <c r="H23" i="4"/>
  <c r="I23" i="4"/>
  <c r="G24" i="4"/>
  <c r="J24" i="4" s="1"/>
  <c r="H24" i="4"/>
  <c r="I24" i="4"/>
  <c r="G25" i="4"/>
  <c r="J25" i="4" s="1"/>
  <c r="H25" i="4"/>
  <c r="I25" i="4"/>
  <c r="G26" i="4"/>
  <c r="J26" i="4" s="1"/>
  <c r="H26" i="4"/>
  <c r="I26" i="4"/>
  <c r="G27" i="4"/>
  <c r="J27" i="4" s="1"/>
  <c r="H27" i="4"/>
  <c r="I27" i="4"/>
  <c r="G28" i="4"/>
  <c r="J28" i="4" s="1"/>
  <c r="H28" i="4"/>
  <c r="I28" i="4"/>
  <c r="G29" i="4"/>
  <c r="J29" i="4" s="1"/>
  <c r="H29" i="4"/>
  <c r="I29" i="4"/>
  <c r="G30" i="4"/>
  <c r="J30" i="4" s="1"/>
  <c r="H30" i="4"/>
  <c r="I30" i="4"/>
  <c r="G31" i="4"/>
  <c r="J31" i="4" s="1"/>
  <c r="H31" i="4"/>
  <c r="I31" i="4"/>
  <c r="G32" i="4"/>
  <c r="J32" i="4" s="1"/>
  <c r="H32" i="4"/>
  <c r="I32" i="4"/>
  <c r="G33" i="4"/>
  <c r="J33" i="4" s="1"/>
  <c r="H33" i="4"/>
  <c r="I33" i="4"/>
  <c r="G34" i="4"/>
  <c r="J34" i="4" s="1"/>
  <c r="H34" i="4"/>
  <c r="I34" i="4"/>
  <c r="G35" i="4"/>
  <c r="J35" i="4" s="1"/>
  <c r="H35" i="4"/>
  <c r="I35" i="4"/>
  <c r="G36" i="4"/>
  <c r="J36" i="4" s="1"/>
  <c r="H36" i="4"/>
  <c r="I36" i="4"/>
  <c r="G37" i="4"/>
  <c r="J37" i="4" s="1"/>
  <c r="H37" i="4"/>
  <c r="I37" i="4"/>
  <c r="G38" i="4"/>
  <c r="J38" i="4" s="1"/>
  <c r="H38" i="4"/>
  <c r="I38" i="4"/>
  <c r="G39" i="4"/>
  <c r="J39" i="4" s="1"/>
  <c r="H39" i="4"/>
  <c r="I39" i="4"/>
  <c r="G40" i="4"/>
  <c r="J40" i="4" s="1"/>
  <c r="H40" i="4"/>
  <c r="I40" i="4"/>
  <c r="G41" i="4"/>
  <c r="J41" i="4" s="1"/>
  <c r="H41" i="4"/>
  <c r="I41" i="4"/>
  <c r="G42" i="4"/>
  <c r="J42" i="4" s="1"/>
  <c r="H42" i="4"/>
  <c r="I42" i="4"/>
  <c r="G43" i="4"/>
  <c r="J43" i="4" s="1"/>
  <c r="H43" i="4"/>
  <c r="I43" i="4"/>
  <c r="G44" i="4"/>
  <c r="J44" i="4" s="1"/>
  <c r="H44" i="4"/>
  <c r="I44" i="4"/>
  <c r="G45" i="4"/>
  <c r="J45" i="4" s="1"/>
  <c r="H45" i="4"/>
  <c r="I45" i="4"/>
  <c r="G46" i="4"/>
  <c r="J46" i="4" s="1"/>
  <c r="H46" i="4"/>
  <c r="I46" i="4"/>
  <c r="G47" i="4"/>
  <c r="J47" i="4" s="1"/>
  <c r="H47" i="4"/>
  <c r="I47" i="4"/>
  <c r="G48" i="4"/>
  <c r="J48" i="4" s="1"/>
  <c r="H48" i="4"/>
  <c r="I48" i="4"/>
  <c r="G49" i="4"/>
  <c r="J49" i="4" s="1"/>
  <c r="H49" i="4"/>
  <c r="I49" i="4"/>
  <c r="G50" i="4"/>
  <c r="J50" i="4" s="1"/>
  <c r="H50" i="4"/>
  <c r="I50" i="4"/>
  <c r="G51" i="4"/>
  <c r="J51" i="4" s="1"/>
  <c r="H51" i="4"/>
  <c r="I51" i="4"/>
  <c r="G52" i="4"/>
  <c r="J52" i="4" s="1"/>
  <c r="H52" i="4"/>
  <c r="I52" i="4"/>
  <c r="G53" i="4"/>
  <c r="J53" i="4" s="1"/>
  <c r="H53" i="4"/>
  <c r="I53" i="4"/>
  <c r="G54" i="4"/>
  <c r="J54" i="4" s="1"/>
  <c r="H54" i="4"/>
  <c r="I54" i="4"/>
  <c r="G55" i="4"/>
  <c r="J55" i="4" s="1"/>
  <c r="H55" i="4"/>
  <c r="I55" i="4"/>
  <c r="G56" i="4"/>
  <c r="J56" i="4" s="1"/>
  <c r="H56" i="4"/>
  <c r="I56" i="4"/>
  <c r="G57" i="4"/>
  <c r="J57" i="4" s="1"/>
  <c r="H57" i="4"/>
  <c r="I57" i="4"/>
  <c r="G58" i="4"/>
  <c r="J58" i="4" s="1"/>
  <c r="H58" i="4"/>
  <c r="I58" i="4"/>
  <c r="G59" i="4"/>
  <c r="J59" i="4" s="1"/>
  <c r="H59" i="4"/>
  <c r="I59" i="4"/>
  <c r="G60" i="4"/>
  <c r="J60" i="4" s="1"/>
  <c r="H60" i="4"/>
  <c r="I60" i="4"/>
  <c r="G61" i="4"/>
  <c r="J61" i="4" s="1"/>
  <c r="H61" i="4"/>
  <c r="I61" i="4"/>
  <c r="G62" i="4"/>
  <c r="J62" i="4" s="1"/>
  <c r="H62" i="4"/>
  <c r="I62" i="4"/>
  <c r="G63" i="4"/>
  <c r="J63" i="4" s="1"/>
  <c r="H63" i="4"/>
  <c r="I63" i="4"/>
  <c r="G64" i="4"/>
  <c r="J64" i="4" s="1"/>
  <c r="H64" i="4"/>
  <c r="I64" i="4"/>
  <c r="G65" i="4"/>
  <c r="J65" i="4" s="1"/>
  <c r="H65" i="4"/>
  <c r="I65" i="4"/>
  <c r="G66" i="4"/>
  <c r="J66" i="4" s="1"/>
  <c r="H66" i="4"/>
  <c r="I66" i="4"/>
  <c r="G67" i="4"/>
  <c r="J67" i="4" s="1"/>
  <c r="H67" i="4"/>
  <c r="I67" i="4"/>
  <c r="G68" i="4"/>
  <c r="J68" i="4" s="1"/>
  <c r="H68" i="4"/>
  <c r="I68" i="4"/>
  <c r="G69" i="4"/>
  <c r="J69" i="4" s="1"/>
  <c r="H69" i="4"/>
  <c r="I69" i="4"/>
  <c r="G70" i="4"/>
  <c r="J70" i="4" s="1"/>
  <c r="H70" i="4"/>
  <c r="I70" i="4"/>
  <c r="G71" i="4"/>
  <c r="J71" i="4" s="1"/>
  <c r="H71" i="4"/>
  <c r="I71" i="4"/>
  <c r="G72" i="4"/>
  <c r="J72" i="4" s="1"/>
  <c r="H72" i="4"/>
  <c r="I72" i="4"/>
  <c r="G73" i="4"/>
  <c r="J73" i="4" s="1"/>
  <c r="H73" i="4"/>
  <c r="I73" i="4"/>
  <c r="G74" i="4"/>
  <c r="J74" i="4" s="1"/>
  <c r="H74" i="4"/>
  <c r="I74" i="4"/>
  <c r="G75" i="4"/>
  <c r="J75" i="4" s="1"/>
  <c r="H75" i="4"/>
  <c r="I75" i="4"/>
  <c r="G76" i="4"/>
  <c r="J76" i="4" s="1"/>
  <c r="H76" i="4"/>
  <c r="I76" i="4"/>
  <c r="G77" i="4"/>
  <c r="J77" i="4" s="1"/>
  <c r="H77" i="4"/>
  <c r="I77" i="4"/>
  <c r="G78" i="4"/>
  <c r="J78" i="4" s="1"/>
  <c r="H78" i="4"/>
  <c r="I78" i="4"/>
  <c r="G79" i="4"/>
  <c r="J79" i="4" s="1"/>
  <c r="H79" i="4"/>
  <c r="I79" i="4"/>
  <c r="G80" i="4"/>
  <c r="J80" i="4" s="1"/>
  <c r="H80" i="4"/>
  <c r="I80" i="4"/>
  <c r="G81" i="4"/>
  <c r="J81" i="4" s="1"/>
  <c r="H81" i="4"/>
  <c r="I81" i="4"/>
  <c r="G82" i="4"/>
  <c r="J82" i="4" s="1"/>
  <c r="H82" i="4"/>
  <c r="I82" i="4"/>
  <c r="G83" i="4"/>
  <c r="J83" i="4" s="1"/>
  <c r="H83" i="4"/>
  <c r="I83" i="4"/>
  <c r="I97" i="20" l="1"/>
  <c r="H97" i="20"/>
  <c r="G97" i="20"/>
  <c r="J97" i="20" s="1"/>
  <c r="G96" i="20"/>
  <c r="I95" i="20"/>
  <c r="H95" i="20"/>
  <c r="G95" i="20"/>
  <c r="J95" i="20" s="1"/>
  <c r="I94" i="20"/>
  <c r="H94" i="20"/>
  <c r="G94" i="20"/>
  <c r="J94" i="20" s="1"/>
  <c r="G93" i="20"/>
  <c r="I92" i="20"/>
  <c r="H92" i="20"/>
  <c r="G92" i="20"/>
  <c r="J92" i="20" s="1"/>
  <c r="G91" i="20"/>
  <c r="I90" i="20"/>
  <c r="H90" i="20"/>
  <c r="G90" i="20"/>
  <c r="J90" i="20" s="1"/>
  <c r="I89" i="20"/>
  <c r="H89" i="20"/>
  <c r="G89" i="20"/>
  <c r="J89" i="20" s="1"/>
  <c r="I88" i="20"/>
  <c r="H88" i="20"/>
  <c r="G88" i="20"/>
  <c r="J88" i="20" s="1"/>
  <c r="I87" i="20"/>
  <c r="H87" i="20"/>
  <c r="G87" i="20"/>
  <c r="J87" i="20" s="1"/>
  <c r="I86" i="20"/>
  <c r="H86" i="20"/>
  <c r="G86" i="20"/>
  <c r="J86" i="20" s="1"/>
  <c r="I85" i="20"/>
  <c r="H85" i="20"/>
  <c r="G85" i="20"/>
  <c r="J85" i="20" s="1"/>
  <c r="I84" i="20"/>
  <c r="H84" i="20"/>
  <c r="G84" i="20"/>
  <c r="J84" i="20" s="1"/>
  <c r="I83" i="20"/>
  <c r="H83" i="20"/>
  <c r="G83" i="20"/>
  <c r="J83" i="20" s="1"/>
  <c r="I82" i="20"/>
  <c r="H82" i="20"/>
  <c r="G82" i="20"/>
  <c r="J82" i="20" s="1"/>
  <c r="I81" i="20"/>
  <c r="H81" i="20"/>
  <c r="G81" i="20"/>
  <c r="J81" i="20" s="1"/>
  <c r="G80" i="20"/>
  <c r="I79" i="20"/>
  <c r="H79" i="20"/>
  <c r="G79" i="20"/>
  <c r="J79" i="20" s="1"/>
  <c r="I78" i="20"/>
  <c r="H78" i="20"/>
  <c r="G78" i="20"/>
  <c r="J78" i="20" s="1"/>
  <c r="I77" i="20"/>
  <c r="H77" i="20"/>
  <c r="G77" i="20"/>
  <c r="J77" i="20" s="1"/>
  <c r="I76" i="20"/>
  <c r="H76" i="20"/>
  <c r="G76" i="20"/>
  <c r="J76" i="20" s="1"/>
  <c r="I75" i="20"/>
  <c r="H75" i="20"/>
  <c r="G75" i="20"/>
  <c r="J75" i="20" s="1"/>
  <c r="I74" i="20"/>
  <c r="H74" i="20"/>
  <c r="G74" i="20"/>
  <c r="J74" i="20" s="1"/>
  <c r="G73" i="20"/>
  <c r="G72" i="20"/>
  <c r="G71" i="20"/>
  <c r="I70" i="20"/>
  <c r="H70" i="20"/>
  <c r="G70" i="20"/>
  <c r="J70" i="20" s="1"/>
  <c r="I69" i="20"/>
  <c r="H69" i="20"/>
  <c r="G69" i="20"/>
  <c r="J69" i="20" s="1"/>
  <c r="I68" i="20"/>
  <c r="H68" i="20"/>
  <c r="G68" i="20"/>
  <c r="J68" i="20" s="1"/>
  <c r="I67" i="20"/>
  <c r="H67" i="20"/>
  <c r="G67" i="20"/>
  <c r="J67" i="20" s="1"/>
  <c r="I66" i="20"/>
  <c r="H66" i="20"/>
  <c r="G66" i="20"/>
  <c r="J66" i="20" s="1"/>
  <c r="I65" i="20"/>
  <c r="H65" i="20"/>
  <c r="G65" i="20"/>
  <c r="J65" i="20" s="1"/>
  <c r="I64" i="20"/>
  <c r="H64" i="20"/>
  <c r="G64" i="20"/>
  <c r="J64" i="20" s="1"/>
  <c r="I63" i="20"/>
  <c r="H63" i="20"/>
  <c r="G63" i="20"/>
  <c r="J63" i="20" s="1"/>
  <c r="I62" i="20"/>
  <c r="H62" i="20"/>
  <c r="G62" i="20"/>
  <c r="J62" i="20" s="1"/>
  <c r="I61" i="20"/>
  <c r="H61" i="20"/>
  <c r="G61" i="20"/>
  <c r="J61" i="20" s="1"/>
  <c r="I60" i="20"/>
  <c r="H60" i="20"/>
  <c r="G60" i="20"/>
  <c r="J60" i="20" s="1"/>
  <c r="I59" i="20"/>
  <c r="H59" i="20"/>
  <c r="G59" i="20"/>
  <c r="J59" i="20" s="1"/>
  <c r="I58" i="20"/>
  <c r="H58" i="20"/>
  <c r="G58" i="20"/>
  <c r="J58" i="20" s="1"/>
  <c r="I57" i="20"/>
  <c r="H57" i="20"/>
  <c r="G57" i="20"/>
  <c r="J57" i="20" s="1"/>
  <c r="I56" i="20"/>
  <c r="H56" i="20"/>
  <c r="G56" i="20"/>
  <c r="J56" i="20" s="1"/>
  <c r="I55" i="20"/>
  <c r="H55" i="20"/>
  <c r="G55" i="20"/>
  <c r="J55" i="20" s="1"/>
  <c r="I54" i="20"/>
  <c r="H54" i="20"/>
  <c r="G54" i="20"/>
  <c r="J54" i="20" s="1"/>
  <c r="I53" i="20"/>
  <c r="H53" i="20"/>
  <c r="G53" i="20"/>
  <c r="J53" i="20" s="1"/>
  <c r="I52" i="20"/>
  <c r="H52" i="20"/>
  <c r="G52" i="20"/>
  <c r="J52" i="20" s="1"/>
  <c r="I51" i="20"/>
  <c r="H51" i="20"/>
  <c r="G51" i="20"/>
  <c r="J51" i="20" s="1"/>
  <c r="I50" i="20"/>
  <c r="H50" i="20"/>
  <c r="G50" i="20"/>
  <c r="J50" i="20" s="1"/>
  <c r="I49" i="20"/>
  <c r="H49" i="20"/>
  <c r="G49" i="20"/>
  <c r="J49" i="20" s="1"/>
  <c r="I48" i="20"/>
  <c r="H48" i="20"/>
  <c r="G48" i="20"/>
  <c r="J48" i="20" s="1"/>
  <c r="I47" i="20"/>
  <c r="H47" i="20"/>
  <c r="G47" i="20"/>
  <c r="J47" i="20" s="1"/>
  <c r="I46" i="20"/>
  <c r="H46" i="20"/>
  <c r="G46" i="20"/>
  <c r="J46" i="20" s="1"/>
  <c r="I45" i="20"/>
  <c r="H45" i="20"/>
  <c r="G45" i="20"/>
  <c r="J45" i="20" s="1"/>
  <c r="I44" i="20"/>
  <c r="H44" i="20"/>
  <c r="G44" i="20"/>
  <c r="J44" i="20" s="1"/>
  <c r="I43" i="20"/>
  <c r="H43" i="20"/>
  <c r="G43" i="20"/>
  <c r="J43" i="20" s="1"/>
  <c r="I42" i="20"/>
  <c r="H42" i="20"/>
  <c r="G42" i="20"/>
  <c r="J42" i="20" s="1"/>
  <c r="I41" i="20"/>
  <c r="H41" i="20"/>
  <c r="G41" i="20"/>
  <c r="J41" i="20" s="1"/>
  <c r="I40" i="20"/>
  <c r="H40" i="20"/>
  <c r="G40" i="20"/>
  <c r="J40" i="20" s="1"/>
  <c r="I39" i="20"/>
  <c r="H39" i="20"/>
  <c r="G39" i="20"/>
  <c r="J39" i="20" s="1"/>
  <c r="I38" i="20"/>
  <c r="H38" i="20"/>
  <c r="G38" i="20"/>
  <c r="J38" i="20" s="1"/>
  <c r="G37" i="20"/>
  <c r="I36" i="20"/>
  <c r="H36" i="20"/>
  <c r="G36" i="20"/>
  <c r="J36" i="20" s="1"/>
  <c r="I35" i="20"/>
  <c r="H35" i="20"/>
  <c r="G35" i="20"/>
  <c r="J35" i="20" s="1"/>
  <c r="I34" i="20"/>
  <c r="H34" i="20"/>
  <c r="G34" i="20"/>
  <c r="J34" i="20" s="1"/>
  <c r="I33" i="20"/>
  <c r="H33" i="20"/>
  <c r="G33" i="20"/>
  <c r="J33" i="20" s="1"/>
  <c r="G32" i="20"/>
  <c r="I31" i="20"/>
  <c r="H31" i="20"/>
  <c r="G31" i="20"/>
  <c r="J31" i="20" s="1"/>
  <c r="I30" i="20"/>
  <c r="H30" i="20"/>
  <c r="G30" i="20"/>
  <c r="J30" i="20" s="1"/>
  <c r="I29" i="20"/>
  <c r="H29" i="20"/>
  <c r="G29" i="20"/>
  <c r="J29" i="20" s="1"/>
  <c r="I28" i="20"/>
  <c r="H28" i="20"/>
  <c r="G28" i="20"/>
  <c r="J28" i="20" s="1"/>
  <c r="G27" i="20"/>
  <c r="I26" i="20"/>
  <c r="H26" i="20"/>
  <c r="G26" i="20"/>
  <c r="J26" i="20" s="1"/>
  <c r="I25" i="20"/>
  <c r="H25" i="20"/>
  <c r="G25" i="20"/>
  <c r="J25" i="20" s="1"/>
  <c r="I24" i="20"/>
  <c r="H24" i="20"/>
  <c r="G24" i="20"/>
  <c r="J24" i="20" s="1"/>
  <c r="G23" i="20"/>
  <c r="I22" i="20"/>
  <c r="H22" i="20"/>
  <c r="G22" i="20"/>
  <c r="J22" i="20" s="1"/>
  <c r="I21" i="20"/>
  <c r="H21" i="20"/>
  <c r="G21" i="20"/>
  <c r="J21" i="20" s="1"/>
  <c r="I20" i="20"/>
  <c r="H20" i="20"/>
  <c r="G20" i="20"/>
  <c r="J20" i="20" s="1"/>
  <c r="I19" i="20"/>
  <c r="H19" i="20"/>
  <c r="G19" i="20"/>
  <c r="J19" i="20" s="1"/>
  <c r="I18" i="20"/>
  <c r="H18" i="20"/>
  <c r="G18" i="20"/>
  <c r="J18" i="20" s="1"/>
  <c r="I17" i="20"/>
  <c r="H17" i="20"/>
  <c r="G17" i="20"/>
  <c r="J17" i="20" s="1"/>
  <c r="I16" i="20"/>
  <c r="H16" i="20"/>
  <c r="G16" i="20"/>
  <c r="J16" i="20" s="1"/>
  <c r="I15" i="20"/>
  <c r="H15" i="20"/>
  <c r="G15" i="20"/>
  <c r="J15" i="20" s="1"/>
  <c r="G14" i="20"/>
  <c r="G13" i="20"/>
  <c r="I12" i="20"/>
  <c r="H12" i="20"/>
  <c r="G12" i="20"/>
  <c r="J12" i="20" s="1"/>
  <c r="I11" i="20"/>
  <c r="H11" i="20"/>
  <c r="G11" i="20"/>
  <c r="J11" i="20" s="1"/>
  <c r="I10" i="20"/>
  <c r="H10" i="20"/>
  <c r="G10" i="20"/>
  <c r="J10" i="20" s="1"/>
  <c r="I9" i="20"/>
  <c r="H9" i="20"/>
  <c r="G9" i="20"/>
  <c r="J9" i="20" s="1"/>
  <c r="I8" i="20"/>
  <c r="H8" i="20"/>
  <c r="G8" i="20"/>
  <c r="J8" i="20" s="1"/>
  <c r="I7" i="20"/>
  <c r="H7" i="20"/>
  <c r="G7" i="20"/>
  <c r="J7" i="20" s="1"/>
  <c r="I6" i="20"/>
  <c r="H6" i="20"/>
  <c r="G6" i="20"/>
  <c r="J6" i="20" s="1"/>
  <c r="I5" i="20"/>
  <c r="H5" i="20"/>
  <c r="G5" i="20"/>
  <c r="J5" i="20" s="1"/>
  <c r="I94" i="19"/>
  <c r="H94" i="19"/>
  <c r="G94" i="19"/>
  <c r="J94" i="19" s="1"/>
  <c r="G93" i="19"/>
  <c r="I92" i="19"/>
  <c r="H92" i="19"/>
  <c r="G92" i="19"/>
  <c r="J92" i="19" s="1"/>
  <c r="I91" i="19"/>
  <c r="H91" i="19"/>
  <c r="G91" i="19"/>
  <c r="J91" i="19" s="1"/>
  <c r="I90" i="19"/>
  <c r="H90" i="19"/>
  <c r="G90" i="19"/>
  <c r="J90" i="19" s="1"/>
  <c r="I89" i="19"/>
  <c r="H89" i="19"/>
  <c r="G89" i="19"/>
  <c r="J89" i="19" s="1"/>
  <c r="I88" i="19"/>
  <c r="H88" i="19"/>
  <c r="G88" i="19"/>
  <c r="J88" i="19" s="1"/>
  <c r="I87" i="19"/>
  <c r="H87" i="19"/>
  <c r="G87" i="19"/>
  <c r="J87" i="19" s="1"/>
  <c r="I86" i="19"/>
  <c r="H86" i="19"/>
  <c r="G86" i="19"/>
  <c r="J86" i="19" s="1"/>
  <c r="I85" i="19"/>
  <c r="H85" i="19"/>
  <c r="G85" i="19"/>
  <c r="J85" i="19" s="1"/>
  <c r="I84" i="19"/>
  <c r="H84" i="19"/>
  <c r="G84" i="19"/>
  <c r="J84" i="19" s="1"/>
  <c r="I83" i="19"/>
  <c r="H83" i="19"/>
  <c r="G83" i="19"/>
  <c r="J83" i="19" s="1"/>
  <c r="I82" i="19"/>
  <c r="H82" i="19"/>
  <c r="G82" i="19"/>
  <c r="J82" i="19" s="1"/>
  <c r="I81" i="19"/>
  <c r="H81" i="19"/>
  <c r="G81" i="19"/>
  <c r="J81" i="19" s="1"/>
  <c r="I80" i="19"/>
  <c r="H80" i="19"/>
  <c r="G80" i="19"/>
  <c r="J80" i="19" s="1"/>
  <c r="I79" i="19"/>
  <c r="H79" i="19"/>
  <c r="G79" i="19"/>
  <c r="J79" i="19" s="1"/>
  <c r="I78" i="19"/>
  <c r="H78" i="19"/>
  <c r="G78" i="19"/>
  <c r="J78" i="19" s="1"/>
  <c r="I77" i="19"/>
  <c r="H77" i="19"/>
  <c r="G77" i="19"/>
  <c r="J77" i="19" s="1"/>
  <c r="I76" i="19"/>
  <c r="H76" i="19"/>
  <c r="G76" i="19"/>
  <c r="J76" i="19" s="1"/>
  <c r="I75" i="19"/>
  <c r="H75" i="19"/>
  <c r="G75" i="19"/>
  <c r="J75" i="19" s="1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I71" i="19"/>
  <c r="H71" i="19"/>
  <c r="G71" i="19"/>
  <c r="J71" i="19" s="1"/>
  <c r="I70" i="19"/>
  <c r="H70" i="19"/>
  <c r="G70" i="19"/>
  <c r="J70" i="19" s="1"/>
  <c r="I69" i="19"/>
  <c r="H69" i="19"/>
  <c r="G69" i="19"/>
  <c r="J69" i="19" s="1"/>
  <c r="I68" i="19"/>
  <c r="H68" i="19"/>
  <c r="G68" i="19"/>
  <c r="J68" i="19" s="1"/>
  <c r="I67" i="19"/>
  <c r="H67" i="19"/>
  <c r="G67" i="19"/>
  <c r="J67" i="19" s="1"/>
  <c r="I66" i="19"/>
  <c r="H66" i="19"/>
  <c r="G66" i="19"/>
  <c r="J66" i="19" s="1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2" i="19"/>
  <c r="H62" i="19"/>
  <c r="G62" i="19"/>
  <c r="J62" i="19" s="1"/>
  <c r="I61" i="19"/>
  <c r="H61" i="19"/>
  <c r="G61" i="19"/>
  <c r="J61" i="19" s="1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I27" i="19"/>
  <c r="H27" i="19"/>
  <c r="G27" i="19"/>
  <c r="J27" i="19" s="1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I12" i="19"/>
  <c r="H12" i="19"/>
  <c r="G12" i="19"/>
  <c r="J12" i="19" s="1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64" i="18"/>
  <c r="H64" i="18"/>
  <c r="G64" i="18"/>
  <c r="J64" i="18" s="1"/>
  <c r="I63" i="18"/>
  <c r="H63" i="18"/>
  <c r="G63" i="18"/>
  <c r="J63" i="18" s="1"/>
  <c r="I62" i="18"/>
  <c r="H62" i="18"/>
  <c r="G62" i="18"/>
  <c r="J62" i="18" s="1"/>
  <c r="I61" i="18"/>
  <c r="H61" i="18"/>
  <c r="G61" i="18"/>
  <c r="J61" i="18" s="1"/>
  <c r="I60" i="18"/>
  <c r="H60" i="18"/>
  <c r="G60" i="18"/>
  <c r="J60" i="18" s="1"/>
  <c r="I59" i="18"/>
  <c r="H59" i="18"/>
  <c r="G59" i="18"/>
  <c r="J59" i="18" s="1"/>
  <c r="I58" i="18"/>
  <c r="H58" i="18"/>
  <c r="G58" i="18"/>
  <c r="J58" i="18" s="1"/>
  <c r="I57" i="18"/>
  <c r="H57" i="18"/>
  <c r="G57" i="18"/>
  <c r="J57" i="18" s="1"/>
  <c r="I56" i="18"/>
  <c r="H56" i="18"/>
  <c r="G56" i="18"/>
  <c r="J56" i="18" s="1"/>
  <c r="I55" i="18"/>
  <c r="H55" i="18"/>
  <c r="G55" i="18"/>
  <c r="J55" i="18" s="1"/>
  <c r="I54" i="18"/>
  <c r="H54" i="18"/>
  <c r="G54" i="18"/>
  <c r="J54" i="18" s="1"/>
  <c r="I53" i="18"/>
  <c r="H53" i="18"/>
  <c r="G53" i="18"/>
  <c r="J53" i="18" s="1"/>
  <c r="I52" i="18"/>
  <c r="H52" i="18"/>
  <c r="G52" i="18"/>
  <c r="J52" i="18" s="1"/>
  <c r="I51" i="18"/>
  <c r="H51" i="18"/>
  <c r="G51" i="18"/>
  <c r="J51" i="18" s="1"/>
  <c r="I50" i="18"/>
  <c r="H50" i="18"/>
  <c r="G50" i="18"/>
  <c r="J50" i="18" s="1"/>
  <c r="I49" i="18"/>
  <c r="H49" i="18"/>
  <c r="G49" i="18"/>
  <c r="J49" i="18" s="1"/>
  <c r="I48" i="18"/>
  <c r="H48" i="18"/>
  <c r="G48" i="18"/>
  <c r="J48" i="18" s="1"/>
  <c r="I47" i="18"/>
  <c r="H47" i="18"/>
  <c r="G47" i="18"/>
  <c r="J47" i="18" s="1"/>
  <c r="I46" i="18"/>
  <c r="H46" i="18"/>
  <c r="G46" i="18"/>
  <c r="J46" i="18" s="1"/>
  <c r="I45" i="18"/>
  <c r="H45" i="18"/>
  <c r="G45" i="18"/>
  <c r="J45" i="18" s="1"/>
  <c r="I44" i="18"/>
  <c r="H44" i="18"/>
  <c r="G44" i="18"/>
  <c r="J44" i="18" s="1"/>
  <c r="I43" i="18"/>
  <c r="H43" i="18"/>
  <c r="G43" i="18"/>
  <c r="J43" i="18" s="1"/>
  <c r="I42" i="18"/>
  <c r="H42" i="18"/>
  <c r="G42" i="18"/>
  <c r="J42" i="18" s="1"/>
  <c r="I41" i="18"/>
  <c r="H41" i="18"/>
  <c r="G41" i="18"/>
  <c r="J41" i="18" s="1"/>
  <c r="I40" i="18"/>
  <c r="H40" i="18"/>
  <c r="G40" i="18"/>
  <c r="J40" i="18" s="1"/>
  <c r="I39" i="18"/>
  <c r="H39" i="18"/>
  <c r="G39" i="18"/>
  <c r="J39" i="18" s="1"/>
  <c r="I38" i="18"/>
  <c r="H38" i="18"/>
  <c r="G38" i="18"/>
  <c r="J38" i="18" s="1"/>
  <c r="I37" i="18"/>
  <c r="H37" i="18"/>
  <c r="G37" i="18"/>
  <c r="J37" i="18" s="1"/>
  <c r="I36" i="18"/>
  <c r="H36" i="18"/>
  <c r="G36" i="18"/>
  <c r="J36" i="18" s="1"/>
  <c r="I35" i="18"/>
  <c r="H35" i="18"/>
  <c r="G35" i="18"/>
  <c r="J35" i="18" s="1"/>
  <c r="I34" i="18"/>
  <c r="H34" i="18"/>
  <c r="G34" i="18"/>
  <c r="J34" i="18" s="1"/>
  <c r="I33" i="18"/>
  <c r="H33" i="18"/>
  <c r="G33" i="18"/>
  <c r="J33" i="18" s="1"/>
  <c r="I32" i="18"/>
  <c r="H32" i="18"/>
  <c r="G32" i="18"/>
  <c r="J32" i="18" s="1"/>
  <c r="I31" i="18"/>
  <c r="H31" i="18"/>
  <c r="G31" i="18"/>
  <c r="J31" i="18" s="1"/>
  <c r="I30" i="18"/>
  <c r="H30" i="18"/>
  <c r="G30" i="18"/>
  <c r="J30" i="18" s="1"/>
  <c r="I29" i="18"/>
  <c r="H29" i="18"/>
  <c r="G29" i="18"/>
  <c r="J29" i="18" s="1"/>
  <c r="I28" i="18"/>
  <c r="H28" i="18"/>
  <c r="G28" i="18"/>
  <c r="J28" i="18" s="1"/>
  <c r="I27" i="18"/>
  <c r="H27" i="18"/>
  <c r="G27" i="18"/>
  <c r="J27" i="18" s="1"/>
  <c r="I26" i="18"/>
  <c r="H26" i="18"/>
  <c r="G26" i="18"/>
  <c r="J26" i="18" s="1"/>
  <c r="I25" i="18"/>
  <c r="H25" i="18"/>
  <c r="G25" i="18"/>
  <c r="J25" i="18" s="1"/>
  <c r="I24" i="18"/>
  <c r="H24" i="18"/>
  <c r="G24" i="18"/>
  <c r="J24" i="18" s="1"/>
  <c r="I23" i="18"/>
  <c r="H23" i="18"/>
  <c r="G23" i="18"/>
  <c r="J23" i="18" s="1"/>
  <c r="I22" i="18"/>
  <c r="H22" i="18"/>
  <c r="G22" i="18"/>
  <c r="J22" i="18" s="1"/>
  <c r="I21" i="18"/>
  <c r="H21" i="18"/>
  <c r="G21" i="18"/>
  <c r="J21" i="18" s="1"/>
  <c r="I20" i="18"/>
  <c r="H20" i="18"/>
  <c r="G20" i="18"/>
  <c r="J20" i="18" s="1"/>
  <c r="I19" i="18"/>
  <c r="H19" i="18"/>
  <c r="G19" i="18"/>
  <c r="J19" i="18" s="1"/>
  <c r="I18" i="18"/>
  <c r="H18" i="18"/>
  <c r="G18" i="18"/>
  <c r="J18" i="18" s="1"/>
  <c r="I17" i="18"/>
  <c r="H17" i="18"/>
  <c r="G17" i="18"/>
  <c r="J17" i="18" s="1"/>
  <c r="I16" i="18"/>
  <c r="H16" i="18"/>
  <c r="G16" i="18"/>
  <c r="J16" i="18" s="1"/>
  <c r="I15" i="18"/>
  <c r="H15" i="18"/>
  <c r="G15" i="18"/>
  <c r="J15" i="18" s="1"/>
  <c r="I14" i="18"/>
  <c r="H14" i="18"/>
  <c r="G14" i="18"/>
  <c r="J14" i="18" s="1"/>
  <c r="I13" i="18"/>
  <c r="H13" i="18"/>
  <c r="G13" i="18"/>
  <c r="J13" i="18" s="1"/>
  <c r="I12" i="18"/>
  <c r="H12" i="18"/>
  <c r="G12" i="18"/>
  <c r="J12" i="18" s="1"/>
  <c r="I11" i="18"/>
  <c r="H11" i="18"/>
  <c r="G11" i="18"/>
  <c r="J11" i="18" s="1"/>
  <c r="I10" i="18"/>
  <c r="H10" i="18"/>
  <c r="G10" i="18"/>
  <c r="J10" i="18" s="1"/>
  <c r="I9" i="18"/>
  <c r="H9" i="18"/>
  <c r="G9" i="18"/>
  <c r="J9" i="18" s="1"/>
  <c r="I8" i="18"/>
  <c r="H8" i="18"/>
  <c r="G8" i="18"/>
  <c r="J8" i="18" s="1"/>
  <c r="I7" i="18"/>
  <c r="H7" i="18"/>
  <c r="G7" i="18"/>
  <c r="J7" i="18" s="1"/>
  <c r="I6" i="18"/>
  <c r="H6" i="18"/>
  <c r="G6" i="18"/>
  <c r="J6" i="18" s="1"/>
  <c r="I5" i="18"/>
  <c r="H5" i="18"/>
  <c r="G5" i="18"/>
  <c r="J5" i="18" s="1"/>
  <c r="I37" i="17"/>
  <c r="H37" i="17"/>
  <c r="G37" i="17"/>
  <c r="J37" i="17" s="1"/>
  <c r="I36" i="17"/>
  <c r="H36" i="17"/>
  <c r="G36" i="17"/>
  <c r="J36" i="17" s="1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I27" i="17"/>
  <c r="H27" i="17"/>
  <c r="G27" i="17"/>
  <c r="J27" i="17" s="1"/>
  <c r="I26" i="17"/>
  <c r="H26" i="17"/>
  <c r="G26" i="17"/>
  <c r="J26" i="17" s="1"/>
  <c r="I25" i="17"/>
  <c r="H25" i="17"/>
  <c r="G25" i="17"/>
  <c r="J25" i="17" s="1"/>
  <c r="I24" i="17"/>
  <c r="H24" i="17"/>
  <c r="G24" i="17"/>
  <c r="J24" i="17" s="1"/>
  <c r="I23" i="17"/>
  <c r="H23" i="17"/>
  <c r="G23" i="17"/>
  <c r="J23" i="17" s="1"/>
  <c r="I22" i="17"/>
  <c r="H22" i="17"/>
  <c r="G22" i="17"/>
  <c r="J22" i="17" s="1"/>
  <c r="I21" i="17"/>
  <c r="H21" i="17"/>
  <c r="G21" i="17"/>
  <c r="J21" i="17" s="1"/>
  <c r="I20" i="17"/>
  <c r="H20" i="17"/>
  <c r="G20" i="17"/>
  <c r="J20" i="17" s="1"/>
  <c r="I19" i="17"/>
  <c r="H19" i="17"/>
  <c r="G19" i="17"/>
  <c r="J19" i="17" s="1"/>
  <c r="I18" i="17"/>
  <c r="H18" i="17"/>
  <c r="G18" i="17"/>
  <c r="J18" i="17" s="1"/>
  <c r="I17" i="17"/>
  <c r="H17" i="17"/>
  <c r="G17" i="17"/>
  <c r="J17" i="17" s="1"/>
  <c r="I16" i="17"/>
  <c r="H16" i="17"/>
  <c r="G16" i="17"/>
  <c r="J16" i="17" s="1"/>
  <c r="I15" i="17"/>
  <c r="H15" i="17"/>
  <c r="G15" i="17"/>
  <c r="J15" i="17" s="1"/>
  <c r="I14" i="17"/>
  <c r="H14" i="17"/>
  <c r="G14" i="17"/>
  <c r="J14" i="17" s="1"/>
  <c r="I13" i="17"/>
  <c r="H13" i="17"/>
  <c r="G13" i="17"/>
  <c r="J13" i="17" s="1"/>
  <c r="I12" i="17"/>
  <c r="H12" i="17"/>
  <c r="G12" i="17"/>
  <c r="J12" i="17" s="1"/>
  <c r="I11" i="17"/>
  <c r="H11" i="17"/>
  <c r="G11" i="17"/>
  <c r="J11" i="17" s="1"/>
  <c r="I10" i="17"/>
  <c r="H10" i="17"/>
  <c r="G10" i="17"/>
  <c r="J10" i="17" s="1"/>
  <c r="I9" i="17"/>
  <c r="H9" i="17"/>
  <c r="G9" i="17"/>
  <c r="J9" i="17" s="1"/>
  <c r="I8" i="17"/>
  <c r="H8" i="17"/>
  <c r="G8" i="17"/>
  <c r="J8" i="17" s="1"/>
  <c r="I7" i="17"/>
  <c r="H7" i="17"/>
  <c r="G7" i="17"/>
  <c r="J7" i="17" s="1"/>
  <c r="I6" i="17"/>
  <c r="H6" i="17"/>
  <c r="G6" i="17"/>
  <c r="J6" i="17" s="1"/>
  <c r="I5" i="17"/>
  <c r="H5" i="17"/>
  <c r="G5" i="17"/>
  <c r="J5" i="17" s="1"/>
  <c r="I25" i="16"/>
  <c r="H25" i="16"/>
  <c r="G25" i="16"/>
  <c r="J25" i="16" s="1"/>
  <c r="G24" i="16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I20" i="16"/>
  <c r="H20" i="16"/>
  <c r="G20" i="16"/>
  <c r="J20" i="16" s="1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5" i="16"/>
  <c r="H15" i="16"/>
  <c r="G15" i="16"/>
  <c r="J15" i="16" s="1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I10" i="16"/>
  <c r="H10" i="16"/>
  <c r="G10" i="16"/>
  <c r="J10" i="16" s="1"/>
  <c r="I9" i="16"/>
  <c r="H9" i="16"/>
  <c r="G9" i="16"/>
  <c r="J9" i="16" s="1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G71" i="15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I67" i="15"/>
  <c r="H67" i="15"/>
  <c r="G67" i="15"/>
  <c r="J67" i="15" s="1"/>
  <c r="I66" i="15"/>
  <c r="H66" i="15"/>
  <c r="G66" i="15"/>
  <c r="J66" i="15" s="1"/>
  <c r="I65" i="15"/>
  <c r="H65" i="15"/>
  <c r="G65" i="15"/>
  <c r="J65" i="15" s="1"/>
  <c r="I64" i="15"/>
  <c r="H64" i="15"/>
  <c r="G64" i="15"/>
  <c r="J64" i="15" s="1"/>
  <c r="I63" i="15"/>
  <c r="H63" i="15"/>
  <c r="G63" i="15"/>
  <c r="J63" i="15" s="1"/>
  <c r="I62" i="15"/>
  <c r="H62" i="15"/>
  <c r="G62" i="15"/>
  <c r="J62" i="15" s="1"/>
  <c r="I61" i="15"/>
  <c r="H61" i="15"/>
  <c r="G61" i="15"/>
  <c r="J61" i="15" s="1"/>
  <c r="I60" i="15"/>
  <c r="H60" i="15"/>
  <c r="G60" i="15"/>
  <c r="J60" i="15" s="1"/>
  <c r="I59" i="15"/>
  <c r="H59" i="15"/>
  <c r="G59" i="15"/>
  <c r="J59" i="15" s="1"/>
  <c r="I58" i="15"/>
  <c r="H58" i="15"/>
  <c r="G58" i="15"/>
  <c r="J58" i="15" s="1"/>
  <c r="I57" i="15"/>
  <c r="H57" i="15"/>
  <c r="G57" i="15"/>
  <c r="J57" i="15" s="1"/>
  <c r="I56" i="15"/>
  <c r="H56" i="15"/>
  <c r="G56" i="15"/>
  <c r="J56" i="15" s="1"/>
  <c r="I55" i="15"/>
  <c r="H55" i="15"/>
  <c r="G55" i="15"/>
  <c r="J55" i="15" s="1"/>
  <c r="I54" i="15"/>
  <c r="H54" i="15"/>
  <c r="G54" i="15"/>
  <c r="J54" i="15" s="1"/>
  <c r="I53" i="15"/>
  <c r="H53" i="15"/>
  <c r="G53" i="15"/>
  <c r="J53" i="15" s="1"/>
  <c r="I52" i="15"/>
  <c r="H52" i="15"/>
  <c r="G52" i="15"/>
  <c r="J52" i="15" s="1"/>
  <c r="I51" i="15"/>
  <c r="H51" i="15"/>
  <c r="G51" i="15"/>
  <c r="J51" i="15" s="1"/>
  <c r="G50" i="15"/>
  <c r="I49" i="15"/>
  <c r="H49" i="15"/>
  <c r="G49" i="15"/>
  <c r="J49" i="15" s="1"/>
  <c r="I48" i="15"/>
  <c r="H48" i="15"/>
  <c r="G48" i="15"/>
  <c r="J48" i="15" s="1"/>
  <c r="I47" i="15"/>
  <c r="H47" i="15"/>
  <c r="G47" i="15"/>
  <c r="J47" i="15" s="1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G38" i="15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G25" i="15"/>
  <c r="I24" i="15"/>
  <c r="H24" i="15"/>
  <c r="G24" i="15"/>
  <c r="J24" i="15" s="1"/>
  <c r="G23" i="15"/>
  <c r="I22" i="15"/>
  <c r="H22" i="15"/>
  <c r="G22" i="15"/>
  <c r="J22" i="15" s="1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I12" i="15"/>
  <c r="H12" i="15"/>
  <c r="G12" i="15"/>
  <c r="J12" i="15" s="1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I7" i="15"/>
  <c r="H7" i="15"/>
  <c r="G7" i="15"/>
  <c r="J7" i="15" s="1"/>
  <c r="I6" i="15"/>
  <c r="H6" i="15"/>
  <c r="G6" i="15"/>
  <c r="J6" i="15" s="1"/>
  <c r="I5" i="15"/>
  <c r="H5" i="15"/>
  <c r="G5" i="15"/>
  <c r="J5" i="15" s="1"/>
  <c r="I71" i="14"/>
  <c r="H71" i="14"/>
  <c r="G71" i="14"/>
  <c r="J71" i="14" s="1"/>
  <c r="I70" i="14"/>
  <c r="H70" i="14"/>
  <c r="G70" i="14"/>
  <c r="J70" i="14" s="1"/>
  <c r="I69" i="14"/>
  <c r="H69" i="14"/>
  <c r="G69" i="14"/>
  <c r="J69" i="14" s="1"/>
  <c r="I68" i="14"/>
  <c r="H68" i="14"/>
  <c r="G68" i="14"/>
  <c r="J68" i="14" s="1"/>
  <c r="I67" i="14"/>
  <c r="H67" i="14"/>
  <c r="G67" i="14"/>
  <c r="J67" i="14" s="1"/>
  <c r="I66" i="14"/>
  <c r="H66" i="14"/>
  <c r="G66" i="14"/>
  <c r="J66" i="14" s="1"/>
  <c r="I65" i="14"/>
  <c r="H65" i="14"/>
  <c r="G65" i="14"/>
  <c r="J65" i="14" s="1"/>
  <c r="I64" i="14"/>
  <c r="H64" i="14"/>
  <c r="G64" i="14"/>
  <c r="J64" i="14" s="1"/>
  <c r="G63" i="14"/>
  <c r="I62" i="14"/>
  <c r="H62" i="14"/>
  <c r="G62" i="14"/>
  <c r="J62" i="14" s="1"/>
  <c r="I61" i="14"/>
  <c r="H61" i="14"/>
  <c r="G61" i="14"/>
  <c r="J61" i="14" s="1"/>
  <c r="I60" i="14"/>
  <c r="H60" i="14"/>
  <c r="G60" i="14"/>
  <c r="J60" i="14" s="1"/>
  <c r="I59" i="14"/>
  <c r="H59" i="14"/>
  <c r="G59" i="14"/>
  <c r="J59" i="14" s="1"/>
  <c r="I58" i="14"/>
  <c r="H58" i="14"/>
  <c r="G58" i="14"/>
  <c r="J58" i="14" s="1"/>
  <c r="I57" i="14"/>
  <c r="H57" i="14"/>
  <c r="G57" i="14"/>
  <c r="J57" i="14" s="1"/>
  <c r="I56" i="14"/>
  <c r="H56" i="14"/>
  <c r="G56" i="14"/>
  <c r="J56" i="14" s="1"/>
  <c r="I55" i="14"/>
  <c r="H55" i="14"/>
  <c r="G55" i="14"/>
  <c r="J55" i="14" s="1"/>
  <c r="I54" i="14"/>
  <c r="H54" i="14"/>
  <c r="G54" i="14"/>
  <c r="J54" i="14" s="1"/>
  <c r="I53" i="14"/>
  <c r="H53" i="14"/>
  <c r="G53" i="14"/>
  <c r="J53" i="14" s="1"/>
  <c r="G52" i="14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I48" i="14"/>
  <c r="H48" i="14"/>
  <c r="G48" i="14"/>
  <c r="J48" i="14" s="1"/>
  <c r="I47" i="14"/>
  <c r="H47" i="14"/>
  <c r="G47" i="14"/>
  <c r="J47" i="14" s="1"/>
  <c r="I46" i="14"/>
  <c r="H46" i="14"/>
  <c r="G46" i="14"/>
  <c r="J46" i="14" s="1"/>
  <c r="G45" i="14"/>
  <c r="I44" i="14"/>
  <c r="H44" i="14"/>
  <c r="G44" i="14"/>
  <c r="J44" i="14" s="1"/>
  <c r="I43" i="14"/>
  <c r="H43" i="14"/>
  <c r="G43" i="14"/>
  <c r="J43" i="14" s="1"/>
  <c r="I42" i="14"/>
  <c r="H42" i="14"/>
  <c r="G42" i="14"/>
  <c r="J42" i="14" s="1"/>
  <c r="I41" i="14"/>
  <c r="H41" i="14"/>
  <c r="G41" i="14"/>
  <c r="J41" i="14" s="1"/>
  <c r="I40" i="14"/>
  <c r="H40" i="14"/>
  <c r="G40" i="14"/>
  <c r="J40" i="14" s="1"/>
  <c r="I39" i="14"/>
  <c r="H39" i="14"/>
  <c r="G39" i="14"/>
  <c r="J39" i="14" s="1"/>
  <c r="I38" i="14"/>
  <c r="H38" i="14"/>
  <c r="G38" i="14"/>
  <c r="J38" i="14" s="1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I34" i="14"/>
  <c r="H34" i="14"/>
  <c r="G34" i="14"/>
  <c r="J34" i="14" s="1"/>
  <c r="I33" i="14"/>
  <c r="H33" i="14"/>
  <c r="G33" i="14"/>
  <c r="J33" i="14" s="1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I29" i="14"/>
  <c r="H29" i="14"/>
  <c r="G29" i="14"/>
  <c r="J29" i="14" s="1"/>
  <c r="I28" i="14"/>
  <c r="H28" i="14"/>
  <c r="G28" i="14"/>
  <c r="J28" i="14" s="1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I24" i="14"/>
  <c r="H24" i="14"/>
  <c r="G24" i="14"/>
  <c r="J24" i="14" s="1"/>
  <c r="I23" i="14"/>
  <c r="H23" i="14"/>
  <c r="G23" i="14"/>
  <c r="J23" i="14" s="1"/>
  <c r="I22" i="14"/>
  <c r="H22" i="14"/>
  <c r="G22" i="14"/>
  <c r="J22" i="14" s="1"/>
  <c r="I21" i="14"/>
  <c r="H21" i="14"/>
  <c r="G21" i="14"/>
  <c r="J21" i="14" s="1"/>
  <c r="I20" i="14"/>
  <c r="H20" i="14"/>
  <c r="G20" i="14"/>
  <c r="J20" i="14" s="1"/>
  <c r="I19" i="14"/>
  <c r="H19" i="14"/>
  <c r="G19" i="14"/>
  <c r="J19" i="14" s="1"/>
  <c r="I18" i="14"/>
  <c r="H18" i="14"/>
  <c r="G18" i="14"/>
  <c r="J18" i="14" s="1"/>
  <c r="I17" i="14"/>
  <c r="H17" i="14"/>
  <c r="G17" i="14"/>
  <c r="J17" i="14" s="1"/>
  <c r="I16" i="14"/>
  <c r="H16" i="14"/>
  <c r="G16" i="14"/>
  <c r="J16" i="14" s="1"/>
  <c r="I15" i="14"/>
  <c r="H15" i="14"/>
  <c r="G15" i="14"/>
  <c r="J15" i="14" s="1"/>
  <c r="I14" i="14"/>
  <c r="H14" i="14"/>
  <c r="G14" i="14"/>
  <c r="J14" i="14" s="1"/>
  <c r="I13" i="14"/>
  <c r="H13" i="14"/>
  <c r="G13" i="14"/>
  <c r="J13" i="14" s="1"/>
  <c r="I12" i="14"/>
  <c r="H12" i="14"/>
  <c r="G12" i="14"/>
  <c r="J12" i="14" s="1"/>
  <c r="G11" i="14"/>
  <c r="I10" i="14"/>
  <c r="H10" i="14"/>
  <c r="G10" i="14"/>
  <c r="J10" i="14" s="1"/>
  <c r="I9" i="14"/>
  <c r="H9" i="14"/>
  <c r="G9" i="14"/>
  <c r="J9" i="14" s="1"/>
  <c r="I8" i="14"/>
  <c r="H8" i="14"/>
  <c r="G8" i="14"/>
  <c r="J8" i="14" s="1"/>
  <c r="G7" i="14"/>
  <c r="I6" i="14"/>
  <c r="H6" i="14"/>
  <c r="G6" i="14"/>
  <c r="J6" i="14" s="1"/>
  <c r="G5" i="14"/>
  <c r="I45" i="13"/>
  <c r="H45" i="13"/>
  <c r="G45" i="13"/>
  <c r="J45" i="13" s="1"/>
  <c r="I44" i="13"/>
  <c r="H44" i="13"/>
  <c r="G44" i="13"/>
  <c r="J44" i="13" s="1"/>
  <c r="I43" i="13"/>
  <c r="H43" i="13"/>
  <c r="G43" i="13"/>
  <c r="J43" i="13" s="1"/>
  <c r="I42" i="13"/>
  <c r="H42" i="13"/>
  <c r="G42" i="13"/>
  <c r="J42" i="13" s="1"/>
  <c r="I41" i="13"/>
  <c r="H41" i="13"/>
  <c r="G41" i="13"/>
  <c r="J41" i="13" s="1"/>
  <c r="I40" i="13"/>
  <c r="H40" i="13"/>
  <c r="G40" i="13"/>
  <c r="J40" i="13" s="1"/>
  <c r="I39" i="13"/>
  <c r="H39" i="13"/>
  <c r="G39" i="13"/>
  <c r="J39" i="13" s="1"/>
  <c r="I38" i="13"/>
  <c r="H38" i="13"/>
  <c r="G38" i="13"/>
  <c r="J38" i="13" s="1"/>
  <c r="I37" i="13"/>
  <c r="H37" i="13"/>
  <c r="G37" i="13"/>
  <c r="J37" i="13" s="1"/>
  <c r="I36" i="13"/>
  <c r="H36" i="13"/>
  <c r="G36" i="13"/>
  <c r="J36" i="13" s="1"/>
  <c r="I35" i="13"/>
  <c r="H35" i="13"/>
  <c r="G35" i="13"/>
  <c r="J35" i="13" s="1"/>
  <c r="I34" i="13"/>
  <c r="H34" i="13"/>
  <c r="G34" i="13"/>
  <c r="J34" i="13" s="1"/>
  <c r="I33" i="13"/>
  <c r="H33" i="13"/>
  <c r="G33" i="13"/>
  <c r="J33" i="13" s="1"/>
  <c r="I32" i="13"/>
  <c r="H32" i="13"/>
  <c r="G32" i="13"/>
  <c r="J32" i="13" s="1"/>
  <c r="I31" i="13"/>
  <c r="H31" i="13"/>
  <c r="G31" i="13"/>
  <c r="J31" i="13" s="1"/>
  <c r="I30" i="13"/>
  <c r="H30" i="13"/>
  <c r="G30" i="13"/>
  <c r="J30" i="13" s="1"/>
  <c r="I29" i="13"/>
  <c r="H29" i="13"/>
  <c r="G29" i="13"/>
  <c r="J29" i="13" s="1"/>
  <c r="I28" i="13"/>
  <c r="H28" i="13"/>
  <c r="G28" i="13"/>
  <c r="J28" i="13" s="1"/>
  <c r="I27" i="13"/>
  <c r="H27" i="13"/>
  <c r="G27" i="13"/>
  <c r="J27" i="13" s="1"/>
  <c r="I26" i="13"/>
  <c r="H26" i="13"/>
  <c r="G26" i="13"/>
  <c r="J26" i="13" s="1"/>
  <c r="I25" i="13"/>
  <c r="H25" i="13"/>
  <c r="G25" i="13"/>
  <c r="J25" i="13" s="1"/>
  <c r="I24" i="13"/>
  <c r="H24" i="13"/>
  <c r="G24" i="13"/>
  <c r="J24" i="13" s="1"/>
  <c r="I23" i="13"/>
  <c r="H23" i="13"/>
  <c r="G23" i="13"/>
  <c r="J23" i="13" s="1"/>
  <c r="I22" i="13"/>
  <c r="H22" i="13"/>
  <c r="G22" i="13"/>
  <c r="J22" i="13" s="1"/>
  <c r="I21" i="13"/>
  <c r="H21" i="13"/>
  <c r="G21" i="13"/>
  <c r="J21" i="13" s="1"/>
  <c r="I20" i="13"/>
  <c r="H20" i="13"/>
  <c r="G20" i="13"/>
  <c r="J20" i="13" s="1"/>
  <c r="I19" i="13"/>
  <c r="H19" i="13"/>
  <c r="G19" i="13"/>
  <c r="J19" i="13" s="1"/>
  <c r="I18" i="13"/>
  <c r="H18" i="13"/>
  <c r="G18" i="13"/>
  <c r="J18" i="13" s="1"/>
  <c r="I17" i="13"/>
  <c r="H17" i="13"/>
  <c r="G17" i="13"/>
  <c r="J17" i="13" s="1"/>
  <c r="I16" i="13"/>
  <c r="H16" i="13"/>
  <c r="G16" i="13"/>
  <c r="J16" i="13" s="1"/>
  <c r="I15" i="13"/>
  <c r="H15" i="13"/>
  <c r="G15" i="13"/>
  <c r="J15" i="13" s="1"/>
  <c r="I14" i="13"/>
  <c r="H14" i="13"/>
  <c r="G14" i="13"/>
  <c r="J14" i="13" s="1"/>
  <c r="I13" i="13"/>
  <c r="H13" i="13"/>
  <c r="G13" i="13"/>
  <c r="J13" i="13" s="1"/>
  <c r="I12" i="13"/>
  <c r="H12" i="13"/>
  <c r="G12" i="13"/>
  <c r="J12" i="13" s="1"/>
  <c r="I11" i="13"/>
  <c r="H11" i="13"/>
  <c r="G11" i="13"/>
  <c r="J11" i="13" s="1"/>
  <c r="I10" i="13"/>
  <c r="H10" i="13"/>
  <c r="G10" i="13"/>
  <c r="J10" i="13" s="1"/>
  <c r="I9" i="13"/>
  <c r="H9" i="13"/>
  <c r="G9" i="13"/>
  <c r="J9" i="13" s="1"/>
  <c r="I8" i="13"/>
  <c r="H8" i="13"/>
  <c r="G8" i="13"/>
  <c r="J8" i="13" s="1"/>
  <c r="I7" i="13"/>
  <c r="H7" i="13"/>
  <c r="G7" i="13"/>
  <c r="J7" i="13" s="1"/>
  <c r="I6" i="13"/>
  <c r="H6" i="13"/>
  <c r="G6" i="13"/>
  <c r="J6" i="13" s="1"/>
  <c r="I5" i="13"/>
  <c r="H5" i="13"/>
  <c r="G5" i="13"/>
  <c r="J5" i="13" s="1"/>
  <c r="I69" i="12"/>
  <c r="H69" i="12"/>
  <c r="G69" i="12"/>
  <c r="J69" i="12" s="1"/>
  <c r="I68" i="12"/>
  <c r="H68" i="12"/>
  <c r="G68" i="12"/>
  <c r="J68" i="12" s="1"/>
  <c r="I67" i="12"/>
  <c r="H67" i="12"/>
  <c r="G67" i="12"/>
  <c r="J67" i="12" s="1"/>
  <c r="I66" i="12"/>
  <c r="H66" i="12"/>
  <c r="G66" i="12"/>
  <c r="J66" i="12" s="1"/>
  <c r="I65" i="12"/>
  <c r="H65" i="12"/>
  <c r="G65" i="12"/>
  <c r="J65" i="12" s="1"/>
  <c r="I64" i="12"/>
  <c r="H64" i="12"/>
  <c r="G64" i="12"/>
  <c r="J64" i="12" s="1"/>
  <c r="I63" i="12"/>
  <c r="H63" i="12"/>
  <c r="G63" i="12"/>
  <c r="J63" i="12" s="1"/>
  <c r="I62" i="12"/>
  <c r="H62" i="12"/>
  <c r="G62" i="12"/>
  <c r="J62" i="12" s="1"/>
  <c r="I61" i="12"/>
  <c r="H61" i="12"/>
  <c r="G61" i="12"/>
  <c r="J61" i="12" s="1"/>
  <c r="I60" i="12"/>
  <c r="H60" i="12"/>
  <c r="G60" i="12"/>
  <c r="J60" i="12" s="1"/>
  <c r="I59" i="12"/>
  <c r="H59" i="12"/>
  <c r="G59" i="12"/>
  <c r="J59" i="12" s="1"/>
  <c r="G58" i="12"/>
  <c r="I57" i="12"/>
  <c r="H57" i="12"/>
  <c r="G57" i="12"/>
  <c r="J57" i="12" s="1"/>
  <c r="I56" i="12"/>
  <c r="H56" i="12"/>
  <c r="G56" i="12"/>
  <c r="J56" i="12" s="1"/>
  <c r="I55" i="12"/>
  <c r="H55" i="12"/>
  <c r="G55" i="12"/>
  <c r="J55" i="12" s="1"/>
  <c r="I54" i="12"/>
  <c r="H54" i="12"/>
  <c r="G54" i="12"/>
  <c r="J54" i="12" s="1"/>
  <c r="I53" i="12"/>
  <c r="H53" i="12"/>
  <c r="G53" i="12"/>
  <c r="J53" i="12" s="1"/>
  <c r="I52" i="12"/>
  <c r="H52" i="12"/>
  <c r="G52" i="12"/>
  <c r="J52" i="12" s="1"/>
  <c r="G51" i="12"/>
  <c r="I50" i="12"/>
  <c r="H50" i="12"/>
  <c r="G50" i="12"/>
  <c r="J50" i="12" s="1"/>
  <c r="I49" i="12"/>
  <c r="H49" i="12"/>
  <c r="G49" i="12"/>
  <c r="J49" i="12" s="1"/>
  <c r="I48" i="12"/>
  <c r="H48" i="12"/>
  <c r="G48" i="12"/>
  <c r="J48" i="12" s="1"/>
  <c r="I47" i="12"/>
  <c r="H47" i="12"/>
  <c r="G47" i="12"/>
  <c r="J47" i="12" s="1"/>
  <c r="I46" i="12"/>
  <c r="H46" i="12"/>
  <c r="G46" i="12"/>
  <c r="J46" i="12" s="1"/>
  <c r="I45" i="12"/>
  <c r="H45" i="12"/>
  <c r="G45" i="12"/>
  <c r="J45" i="12" s="1"/>
  <c r="I44" i="12"/>
  <c r="H44" i="12"/>
  <c r="G44" i="12"/>
  <c r="J44" i="12" s="1"/>
  <c r="I43" i="12"/>
  <c r="H43" i="12"/>
  <c r="G43" i="12"/>
  <c r="J43" i="12" s="1"/>
  <c r="I42" i="12"/>
  <c r="H42" i="12"/>
  <c r="G42" i="12"/>
  <c r="J42" i="12" s="1"/>
  <c r="I41" i="12"/>
  <c r="H41" i="12"/>
  <c r="G41" i="12"/>
  <c r="J41" i="12" s="1"/>
  <c r="I40" i="12"/>
  <c r="H40" i="12"/>
  <c r="G40" i="12"/>
  <c r="J40" i="12" s="1"/>
  <c r="I39" i="12"/>
  <c r="H39" i="12"/>
  <c r="G39" i="12"/>
  <c r="J39" i="12" s="1"/>
  <c r="I38" i="12"/>
  <c r="H38" i="12"/>
  <c r="G38" i="12"/>
  <c r="J38" i="12" s="1"/>
  <c r="I37" i="12"/>
  <c r="H37" i="12"/>
  <c r="G37" i="12"/>
  <c r="J37" i="12" s="1"/>
  <c r="I36" i="12"/>
  <c r="H36" i="12"/>
  <c r="G36" i="12"/>
  <c r="J36" i="12" s="1"/>
  <c r="I35" i="12"/>
  <c r="H35" i="12"/>
  <c r="G35" i="12"/>
  <c r="J35" i="12" s="1"/>
  <c r="I34" i="12"/>
  <c r="H34" i="12"/>
  <c r="G34" i="12"/>
  <c r="J34" i="12" s="1"/>
  <c r="I33" i="12"/>
  <c r="H33" i="12"/>
  <c r="G33" i="12"/>
  <c r="J33" i="12" s="1"/>
  <c r="I32" i="12"/>
  <c r="H32" i="12"/>
  <c r="G32" i="12"/>
  <c r="J32" i="12" s="1"/>
  <c r="I31" i="12"/>
  <c r="H31" i="12"/>
  <c r="G31" i="12"/>
  <c r="J31" i="12" s="1"/>
  <c r="I30" i="12"/>
  <c r="H30" i="12"/>
  <c r="G30" i="12"/>
  <c r="J30" i="12" s="1"/>
  <c r="I29" i="12"/>
  <c r="H29" i="12"/>
  <c r="G29" i="12"/>
  <c r="J29" i="12" s="1"/>
  <c r="G28" i="12"/>
  <c r="I27" i="12"/>
  <c r="H27" i="12"/>
  <c r="G27" i="12"/>
  <c r="J27" i="12" s="1"/>
  <c r="I26" i="12"/>
  <c r="H26" i="12"/>
  <c r="G26" i="12"/>
  <c r="J26" i="12" s="1"/>
  <c r="I25" i="12"/>
  <c r="H25" i="12"/>
  <c r="G25" i="12"/>
  <c r="J25" i="12" s="1"/>
  <c r="I24" i="12"/>
  <c r="H24" i="12"/>
  <c r="G24" i="12"/>
  <c r="J24" i="12" s="1"/>
  <c r="I23" i="12"/>
  <c r="H23" i="12"/>
  <c r="G23" i="12"/>
  <c r="J23" i="12" s="1"/>
  <c r="I22" i="12"/>
  <c r="H22" i="12"/>
  <c r="G22" i="12"/>
  <c r="J22" i="12" s="1"/>
  <c r="I21" i="12"/>
  <c r="H21" i="12"/>
  <c r="G21" i="12"/>
  <c r="J21" i="12" s="1"/>
  <c r="I20" i="12"/>
  <c r="H20" i="12"/>
  <c r="G20" i="12"/>
  <c r="J20" i="12" s="1"/>
  <c r="I19" i="12"/>
  <c r="H19" i="12"/>
  <c r="G19" i="12"/>
  <c r="J19" i="12" s="1"/>
  <c r="I18" i="12"/>
  <c r="H18" i="12"/>
  <c r="G18" i="12"/>
  <c r="J18" i="12" s="1"/>
  <c r="I17" i="12"/>
  <c r="H17" i="12"/>
  <c r="G17" i="12"/>
  <c r="J17" i="12" s="1"/>
  <c r="I16" i="12"/>
  <c r="H16" i="12"/>
  <c r="G16" i="12"/>
  <c r="J16" i="12" s="1"/>
  <c r="I15" i="12"/>
  <c r="H15" i="12"/>
  <c r="G15" i="12"/>
  <c r="J15" i="12" s="1"/>
  <c r="I14" i="12"/>
  <c r="H14" i="12"/>
  <c r="G14" i="12"/>
  <c r="J14" i="12" s="1"/>
  <c r="I13" i="12"/>
  <c r="H13" i="12"/>
  <c r="G13" i="12"/>
  <c r="J13" i="12" s="1"/>
  <c r="I12" i="12"/>
  <c r="H12" i="12"/>
  <c r="G12" i="12"/>
  <c r="J12" i="12" s="1"/>
  <c r="I11" i="12"/>
  <c r="H11" i="12"/>
  <c r="G11" i="12"/>
  <c r="J11" i="12" s="1"/>
  <c r="I10" i="12"/>
  <c r="H10" i="12"/>
  <c r="G10" i="12"/>
  <c r="J10" i="12" s="1"/>
  <c r="I9" i="12"/>
  <c r="H9" i="12"/>
  <c r="G9" i="12"/>
  <c r="J9" i="12" s="1"/>
  <c r="I8" i="12"/>
  <c r="H8" i="12"/>
  <c r="G8" i="12"/>
  <c r="J8" i="12" s="1"/>
  <c r="I7" i="12"/>
  <c r="H7" i="12"/>
  <c r="G7" i="12"/>
  <c r="J7" i="12" s="1"/>
  <c r="I6" i="12"/>
  <c r="H6" i="12"/>
  <c r="G6" i="12"/>
  <c r="J6" i="12" s="1"/>
  <c r="I5" i="12"/>
  <c r="H5" i="12"/>
  <c r="G5" i="12"/>
  <c r="J5" i="12" s="1"/>
  <c r="G53" i="11"/>
  <c r="I52" i="11"/>
  <c r="H52" i="11"/>
  <c r="G52" i="11"/>
  <c r="J52" i="11" s="1"/>
  <c r="I51" i="11"/>
  <c r="H51" i="11"/>
  <c r="G51" i="11"/>
  <c r="J51" i="11" s="1"/>
  <c r="I50" i="11"/>
  <c r="H50" i="11"/>
  <c r="G50" i="11"/>
  <c r="J50" i="11" s="1"/>
  <c r="I49" i="11"/>
  <c r="H49" i="11"/>
  <c r="G49" i="11"/>
  <c r="J49" i="11" s="1"/>
  <c r="I48" i="11"/>
  <c r="H48" i="11"/>
  <c r="G48" i="11"/>
  <c r="J48" i="11" s="1"/>
  <c r="I47" i="11"/>
  <c r="H47" i="11"/>
  <c r="G47" i="11"/>
  <c r="J47" i="11" s="1"/>
  <c r="I46" i="11"/>
  <c r="H46" i="11"/>
  <c r="G46" i="11"/>
  <c r="J46" i="11" s="1"/>
  <c r="I45" i="11"/>
  <c r="H45" i="11"/>
  <c r="G45" i="11"/>
  <c r="J45" i="11" s="1"/>
  <c r="I44" i="11"/>
  <c r="H44" i="11"/>
  <c r="G44" i="11"/>
  <c r="J44" i="11" s="1"/>
  <c r="I43" i="11"/>
  <c r="H43" i="11"/>
  <c r="G43" i="11"/>
  <c r="J43" i="11" s="1"/>
  <c r="I42" i="11"/>
  <c r="H42" i="11"/>
  <c r="G42" i="11"/>
  <c r="J42" i="11" s="1"/>
  <c r="I41" i="11"/>
  <c r="H41" i="11"/>
  <c r="G41" i="11"/>
  <c r="J41" i="11" s="1"/>
  <c r="I40" i="11"/>
  <c r="H40" i="11"/>
  <c r="G40" i="11"/>
  <c r="J40" i="11" s="1"/>
  <c r="I39" i="11"/>
  <c r="H39" i="11"/>
  <c r="G39" i="11"/>
  <c r="J39" i="11" s="1"/>
  <c r="I38" i="11"/>
  <c r="H38" i="11"/>
  <c r="G38" i="11"/>
  <c r="J38" i="11" s="1"/>
  <c r="I37" i="11"/>
  <c r="H37" i="11"/>
  <c r="G37" i="11"/>
  <c r="J37" i="11" s="1"/>
  <c r="I36" i="11"/>
  <c r="H36" i="11"/>
  <c r="G36" i="11"/>
  <c r="J36" i="11" s="1"/>
  <c r="I35" i="11"/>
  <c r="H35" i="11"/>
  <c r="G35" i="11"/>
  <c r="J35" i="11" s="1"/>
  <c r="I34" i="11"/>
  <c r="H34" i="11"/>
  <c r="G34" i="11"/>
  <c r="J34" i="11" s="1"/>
  <c r="I33" i="11"/>
  <c r="H33" i="11"/>
  <c r="G33" i="11"/>
  <c r="J33" i="11" s="1"/>
  <c r="I32" i="11"/>
  <c r="H32" i="11"/>
  <c r="G32" i="11"/>
  <c r="J32" i="11" s="1"/>
  <c r="I31" i="11"/>
  <c r="H31" i="11"/>
  <c r="G31" i="11"/>
  <c r="J31" i="11" s="1"/>
  <c r="I30" i="11"/>
  <c r="H30" i="11"/>
  <c r="G30" i="11"/>
  <c r="J30" i="11" s="1"/>
  <c r="I29" i="11"/>
  <c r="H29" i="11"/>
  <c r="G29" i="11"/>
  <c r="J29" i="11" s="1"/>
  <c r="I28" i="11"/>
  <c r="H28" i="11"/>
  <c r="G28" i="11"/>
  <c r="J28" i="11" s="1"/>
  <c r="G27" i="11"/>
  <c r="I26" i="11"/>
  <c r="H26" i="11"/>
  <c r="G26" i="11"/>
  <c r="J26" i="11" s="1"/>
  <c r="I25" i="11"/>
  <c r="H25" i="11"/>
  <c r="G25" i="11"/>
  <c r="J25" i="11" s="1"/>
  <c r="I24" i="11"/>
  <c r="H24" i="11"/>
  <c r="G24" i="11"/>
  <c r="J24" i="11" s="1"/>
  <c r="I23" i="11"/>
  <c r="H23" i="11"/>
  <c r="G23" i="11"/>
  <c r="J23" i="11" s="1"/>
  <c r="I22" i="11"/>
  <c r="H22" i="11"/>
  <c r="G22" i="11"/>
  <c r="J22" i="11" s="1"/>
  <c r="I21" i="11"/>
  <c r="H21" i="11"/>
  <c r="G21" i="11"/>
  <c r="J21" i="11" s="1"/>
  <c r="I20" i="11"/>
  <c r="H20" i="11"/>
  <c r="G20" i="11"/>
  <c r="J20" i="11" s="1"/>
  <c r="I19" i="11"/>
  <c r="H19" i="11"/>
  <c r="G19" i="11"/>
  <c r="J19" i="11" s="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I15" i="11"/>
  <c r="H15" i="11"/>
  <c r="G15" i="11"/>
  <c r="J15" i="11" s="1"/>
  <c r="I14" i="11"/>
  <c r="H14" i="11"/>
  <c r="G14" i="11"/>
  <c r="J14" i="11" s="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99" i="10"/>
  <c r="H99" i="10"/>
  <c r="G99" i="10"/>
  <c r="J99" i="10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I76" i="10"/>
  <c r="H76" i="10"/>
  <c r="G76" i="10"/>
  <c r="J76" i="10" s="1"/>
  <c r="I75" i="10"/>
  <c r="H75" i="10"/>
  <c r="G75" i="10"/>
  <c r="J75" i="10" s="1"/>
  <c r="I74" i="10"/>
  <c r="H74" i="10"/>
  <c r="G74" i="10"/>
  <c r="J74" i="10" s="1"/>
  <c r="I73" i="10"/>
  <c r="H73" i="10"/>
  <c r="G73" i="10"/>
  <c r="J73" i="10" s="1"/>
  <c r="I72" i="10"/>
  <c r="H72" i="10"/>
  <c r="G72" i="10"/>
  <c r="J72" i="10" s="1"/>
  <c r="I71" i="10"/>
  <c r="H71" i="10"/>
  <c r="G71" i="10"/>
  <c r="J71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I66" i="10"/>
  <c r="H66" i="10"/>
  <c r="G66" i="10"/>
  <c r="J66" i="10" s="1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I16" i="10"/>
  <c r="H16" i="10"/>
  <c r="G16" i="10"/>
  <c r="J16" i="10" s="1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I11" i="10"/>
  <c r="H11" i="10"/>
  <c r="G11" i="10"/>
  <c r="J11" i="10" s="1"/>
  <c r="I10" i="10"/>
  <c r="H10" i="10"/>
  <c r="G10" i="10"/>
  <c r="J10" i="10" s="1"/>
  <c r="G9" i="10"/>
  <c r="I8" i="10"/>
  <c r="H8" i="10"/>
  <c r="G8" i="10"/>
  <c r="J8" i="10" s="1"/>
  <c r="I7" i="10"/>
  <c r="H7" i="10"/>
  <c r="G7" i="10"/>
  <c r="J7" i="10" s="1"/>
  <c r="I6" i="10"/>
  <c r="H6" i="10"/>
  <c r="G6" i="10"/>
  <c r="J6" i="10" s="1"/>
  <c r="I5" i="10"/>
  <c r="H5" i="10"/>
  <c r="G5" i="10"/>
  <c r="J5" i="10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I50" i="9"/>
  <c r="H50" i="9"/>
  <c r="G50" i="9"/>
  <c r="J50" i="9" s="1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I25" i="9"/>
  <c r="H25" i="9"/>
  <c r="G25" i="9"/>
  <c r="J25" i="9" s="1"/>
  <c r="I24" i="9"/>
  <c r="H24" i="9"/>
  <c r="G24" i="9"/>
  <c r="J24" i="9" s="1"/>
  <c r="I23" i="9"/>
  <c r="H23" i="9"/>
  <c r="G23" i="9"/>
  <c r="J23" i="9" s="1"/>
  <c r="I22" i="9"/>
  <c r="H22" i="9"/>
  <c r="G22" i="9"/>
  <c r="J22" i="9" s="1"/>
  <c r="I21" i="9"/>
  <c r="H21" i="9"/>
  <c r="G21" i="9"/>
  <c r="J21" i="9" s="1"/>
  <c r="I20" i="9"/>
  <c r="H20" i="9"/>
  <c r="G20" i="9"/>
  <c r="J20" i="9" s="1"/>
  <c r="I19" i="9"/>
  <c r="H19" i="9"/>
  <c r="G19" i="9"/>
  <c r="J19" i="9" s="1"/>
  <c r="I18" i="9"/>
  <c r="H18" i="9"/>
  <c r="G18" i="9"/>
  <c r="J18" i="9" s="1"/>
  <c r="I17" i="9"/>
  <c r="H17" i="9"/>
  <c r="G17" i="9"/>
  <c r="J17" i="9" s="1"/>
  <c r="I16" i="9"/>
  <c r="H16" i="9"/>
  <c r="G16" i="9"/>
  <c r="J16" i="9" s="1"/>
  <c r="I15" i="9"/>
  <c r="H15" i="9"/>
  <c r="G15" i="9"/>
  <c r="J15" i="9" s="1"/>
  <c r="G14" i="9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I10" i="9"/>
  <c r="H10" i="9"/>
  <c r="G10" i="9"/>
  <c r="J10" i="9" s="1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I5" i="9"/>
  <c r="H5" i="9"/>
  <c r="G5" i="9"/>
  <c r="J5" i="9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I96" i="8"/>
  <c r="H96" i="8"/>
  <c r="G96" i="8"/>
  <c r="J96" i="8" s="1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8" i="8"/>
  <c r="H78" i="8"/>
  <c r="G78" i="8"/>
  <c r="J78" i="8" s="1"/>
  <c r="I77" i="8"/>
  <c r="H77" i="8"/>
  <c r="G77" i="8"/>
  <c r="J77" i="8" s="1"/>
  <c r="I76" i="8"/>
  <c r="H76" i="8"/>
  <c r="G76" i="8"/>
  <c r="J76" i="8" s="1"/>
  <c r="I75" i="8"/>
  <c r="H75" i="8"/>
  <c r="G75" i="8"/>
  <c r="J75" i="8" s="1"/>
  <c r="I74" i="8"/>
  <c r="H74" i="8"/>
  <c r="G74" i="8"/>
  <c r="J74" i="8" s="1"/>
  <c r="I73" i="8"/>
  <c r="H73" i="8"/>
  <c r="G73" i="8"/>
  <c r="J73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7" i="8"/>
  <c r="H67" i="8"/>
  <c r="G67" i="8"/>
  <c r="J67" i="8" s="1"/>
  <c r="I66" i="8"/>
  <c r="H66" i="8"/>
  <c r="G66" i="8"/>
  <c r="J66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I93" i="7"/>
  <c r="H93" i="7"/>
  <c r="G93" i="7"/>
  <c r="J93" i="7" s="1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8" i="7"/>
  <c r="H78" i="7"/>
  <c r="G78" i="7"/>
  <c r="J78" i="7" s="1"/>
  <c r="I77" i="7"/>
  <c r="H77" i="7"/>
  <c r="G77" i="7"/>
  <c r="J77" i="7" s="1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I73" i="7"/>
  <c r="H73" i="7"/>
  <c r="G73" i="7"/>
  <c r="J73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7" i="7"/>
  <c r="H67" i="7"/>
  <c r="G67" i="7"/>
  <c r="J67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I5" i="6"/>
  <c r="H5" i="6"/>
  <c r="G5" i="6"/>
  <c r="J5" i="6" s="1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5" i="3"/>
  <c r="H5" i="3"/>
  <c r="G5" i="3"/>
  <c r="J5" i="3" s="1"/>
  <c r="I99" i="2"/>
  <c r="H99" i="2"/>
  <c r="G99" i="2"/>
  <c r="J99" i="2" s="1"/>
  <c r="I98" i="2"/>
  <c r="H98" i="2"/>
  <c r="G98" i="2"/>
  <c r="J98" i="2" s="1"/>
  <c r="I97" i="2"/>
  <c r="H97" i="2"/>
  <c r="G97" i="2"/>
  <c r="J97" i="2" s="1"/>
  <c r="I96" i="2"/>
  <c r="H96" i="2"/>
  <c r="G96" i="2"/>
  <c r="J96" i="2" s="1"/>
  <c r="I95" i="2"/>
  <c r="H95" i="2"/>
  <c r="G95" i="2"/>
  <c r="J95" i="2" s="1"/>
  <c r="I94" i="2"/>
  <c r="H94" i="2"/>
  <c r="G94" i="2"/>
  <c r="J94" i="2" s="1"/>
  <c r="I93" i="2"/>
  <c r="H93" i="2"/>
  <c r="G93" i="2"/>
  <c r="J93" i="2" s="1"/>
  <c r="I92" i="2"/>
  <c r="H92" i="2"/>
  <c r="G92" i="2"/>
  <c r="J92" i="2" s="1"/>
  <c r="I91" i="2"/>
  <c r="H91" i="2"/>
  <c r="G91" i="2"/>
  <c r="J91" i="2" s="1"/>
  <c r="I90" i="2"/>
  <c r="H90" i="2"/>
  <c r="G90" i="2"/>
  <c r="J90" i="2" s="1"/>
  <c r="I89" i="2"/>
  <c r="H89" i="2"/>
  <c r="G89" i="2"/>
  <c r="J89" i="2" s="1"/>
  <c r="I88" i="2"/>
  <c r="H88" i="2"/>
  <c r="G88" i="2"/>
  <c r="J88" i="2" s="1"/>
  <c r="I87" i="2"/>
  <c r="H87" i="2"/>
  <c r="G87" i="2"/>
  <c r="J87" i="2" s="1"/>
  <c r="I86" i="2"/>
  <c r="H86" i="2"/>
  <c r="G86" i="2"/>
  <c r="J86" i="2" s="1"/>
  <c r="I85" i="2"/>
  <c r="H85" i="2"/>
  <c r="G85" i="2"/>
  <c r="J85" i="2" s="1"/>
  <c r="I84" i="2"/>
  <c r="H84" i="2"/>
  <c r="G84" i="2"/>
  <c r="J84" i="2" s="1"/>
  <c r="I83" i="2"/>
  <c r="H83" i="2"/>
  <c r="G83" i="2"/>
  <c r="J83" i="2" s="1"/>
  <c r="I82" i="2"/>
  <c r="H82" i="2"/>
  <c r="G82" i="2"/>
  <c r="J82" i="2" s="1"/>
  <c r="I81" i="2"/>
  <c r="H81" i="2"/>
  <c r="G81" i="2"/>
  <c r="J81" i="2" s="1"/>
  <c r="I80" i="2"/>
  <c r="H80" i="2"/>
  <c r="G80" i="2"/>
  <c r="J80" i="2" s="1"/>
  <c r="I79" i="2"/>
  <c r="H79" i="2"/>
  <c r="G79" i="2"/>
  <c r="J79" i="2" s="1"/>
  <c r="I78" i="2"/>
  <c r="H78" i="2"/>
  <c r="G78" i="2"/>
  <c r="J78" i="2" s="1"/>
  <c r="I77" i="2"/>
  <c r="H77" i="2"/>
  <c r="G77" i="2"/>
  <c r="J77" i="2" s="1"/>
  <c r="I76" i="2"/>
  <c r="H76" i="2"/>
  <c r="G76" i="2"/>
  <c r="J76" i="2" s="1"/>
  <c r="I75" i="2"/>
  <c r="H75" i="2"/>
  <c r="G75" i="2"/>
  <c r="J75" i="2" s="1"/>
  <c r="I74" i="2"/>
  <c r="H74" i="2"/>
  <c r="G74" i="2"/>
  <c r="J74" i="2" s="1"/>
  <c r="I73" i="2"/>
  <c r="H73" i="2"/>
  <c r="G73" i="2"/>
  <c r="J73" i="2" s="1"/>
  <c r="I72" i="2"/>
  <c r="H72" i="2"/>
  <c r="G72" i="2"/>
  <c r="J72" i="2" s="1"/>
  <c r="I71" i="2"/>
  <c r="H71" i="2"/>
  <c r="G71" i="2"/>
  <c r="J71" i="2" s="1"/>
  <c r="I70" i="2"/>
  <c r="H70" i="2"/>
  <c r="G70" i="2"/>
  <c r="J70" i="2" s="1"/>
  <c r="I69" i="2"/>
  <c r="H69" i="2"/>
  <c r="G69" i="2"/>
  <c r="J69" i="2" s="1"/>
  <c r="I68" i="2"/>
  <c r="H68" i="2"/>
  <c r="G68" i="2"/>
  <c r="J68" i="2" s="1"/>
  <c r="I67" i="2"/>
  <c r="H67" i="2"/>
  <c r="G67" i="2"/>
  <c r="J67" i="2" s="1"/>
  <c r="I66" i="2"/>
  <c r="H66" i="2"/>
  <c r="G66" i="2"/>
  <c r="J66" i="2" s="1"/>
  <c r="I65" i="2"/>
  <c r="H65" i="2"/>
  <c r="G65" i="2"/>
  <c r="J65" i="2" s="1"/>
  <c r="I64" i="2"/>
  <c r="H64" i="2"/>
  <c r="G64" i="2"/>
  <c r="J64" i="2" s="1"/>
  <c r="I63" i="2"/>
  <c r="H63" i="2"/>
  <c r="G63" i="2"/>
  <c r="J63" i="2" s="1"/>
  <c r="I62" i="2"/>
  <c r="H62" i="2"/>
  <c r="G62" i="2"/>
  <c r="J62" i="2" s="1"/>
  <c r="I61" i="2"/>
  <c r="H61" i="2"/>
  <c r="G61" i="2"/>
  <c r="J61" i="2" s="1"/>
  <c r="I60" i="2"/>
  <c r="H60" i="2"/>
  <c r="G60" i="2"/>
  <c r="J60" i="2" s="1"/>
  <c r="I59" i="2"/>
  <c r="H59" i="2"/>
  <c r="G59" i="2"/>
  <c r="J59" i="2" s="1"/>
  <c r="I58" i="2"/>
  <c r="H58" i="2"/>
  <c r="G58" i="2"/>
  <c r="J58" i="2" s="1"/>
  <c r="I57" i="2"/>
  <c r="H57" i="2"/>
  <c r="G57" i="2"/>
  <c r="J57" i="2" s="1"/>
  <c r="I56" i="2"/>
  <c r="H56" i="2"/>
  <c r="G56" i="2"/>
  <c r="J56" i="2" s="1"/>
  <c r="I55" i="2"/>
  <c r="H55" i="2"/>
  <c r="G55" i="2"/>
  <c r="J55" i="2" s="1"/>
  <c r="I54" i="2"/>
  <c r="H54" i="2"/>
  <c r="G54" i="2"/>
  <c r="J54" i="2" s="1"/>
  <c r="I53" i="2"/>
  <c r="H53" i="2"/>
  <c r="G53" i="2"/>
  <c r="J53" i="2" s="1"/>
  <c r="I52" i="2"/>
  <c r="H52" i="2"/>
  <c r="G52" i="2"/>
  <c r="J52" i="2" s="1"/>
  <c r="I51" i="2"/>
  <c r="H51" i="2"/>
  <c r="G51" i="2"/>
  <c r="J51" i="2" s="1"/>
  <c r="I50" i="2"/>
  <c r="H50" i="2"/>
  <c r="G50" i="2"/>
  <c r="J50" i="2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I100" i="1"/>
  <c r="H100" i="1"/>
  <c r="G100" i="1"/>
  <c r="J100" i="1" s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I80" i="1"/>
  <c r="H80" i="1"/>
  <c r="G80" i="1"/>
  <c r="J80" i="1" s="1"/>
  <c r="I79" i="1"/>
  <c r="H79" i="1"/>
  <c r="G79" i="1"/>
  <c r="J79" i="1" s="1"/>
  <c r="I78" i="1"/>
  <c r="H78" i="1"/>
  <c r="G78" i="1"/>
  <c r="J78" i="1" s="1"/>
  <c r="I77" i="1"/>
  <c r="H77" i="1"/>
  <c r="G77" i="1"/>
  <c r="J77" i="1" s="1"/>
  <c r="I76" i="1"/>
  <c r="H76" i="1"/>
  <c r="G76" i="1"/>
  <c r="J76" i="1" s="1"/>
  <c r="I75" i="1"/>
  <c r="H75" i="1"/>
  <c r="G75" i="1"/>
  <c r="J75" i="1" s="1"/>
  <c r="I74" i="1"/>
  <c r="H74" i="1"/>
  <c r="G74" i="1"/>
  <c r="J74" i="1" s="1"/>
  <c r="I73" i="1"/>
  <c r="H73" i="1"/>
  <c r="G73" i="1"/>
  <c r="J73" i="1" s="1"/>
  <c r="I72" i="1"/>
  <c r="H72" i="1"/>
  <c r="G72" i="1"/>
  <c r="J72" i="1" s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I68" i="1"/>
  <c r="H68" i="1"/>
  <c r="G68" i="1"/>
  <c r="J68" i="1" s="1"/>
  <c r="I67" i="1"/>
  <c r="H67" i="1"/>
  <c r="G67" i="1"/>
  <c r="J67" i="1" s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I50" i="1"/>
  <c r="H50" i="1"/>
  <c r="G50" i="1"/>
  <c r="J50" i="1" s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I45" i="1"/>
  <c r="H45" i="1"/>
  <c r="G45" i="1"/>
  <c r="J45" i="1" s="1"/>
  <c r="I44" i="1"/>
  <c r="H44" i="1"/>
  <c r="G44" i="1"/>
  <c r="J44" i="1" s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I25" i="1"/>
  <c r="H25" i="1"/>
  <c r="G25" i="1"/>
  <c r="J25" i="1" s="1"/>
  <c r="I24" i="1"/>
  <c r="H24" i="1"/>
  <c r="G24" i="1"/>
  <c r="J24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  <c r="I5" i="1"/>
  <c r="H5" i="1"/>
  <c r="G5" i="1"/>
  <c r="J5" i="1" s="1"/>
</calcChain>
</file>

<file path=xl/sharedStrings.xml><?xml version="1.0" encoding="utf-8"?>
<sst xmlns="http://schemas.openxmlformats.org/spreadsheetml/2006/main" count="1609" uniqueCount="133">
  <si>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</si>
  <si>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</si>
  <si>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</si>
  <si>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</si>
  <si>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</si>
  <si>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</si>
  <si>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</si>
  <si>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</si>
  <si>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</si>
  <si>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</si>
  <si>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Fonte: Camera di Commercio - Infocamere</t>
  </si>
  <si>
    <t>Elaborazioni Ufficio Statistica e Studi</t>
  </si>
  <si>
    <t>Tav. 4.1 - AGRICOLTURA, SILVICOLTURA E PESCA: Imprese giovanili registrate, attive, iscritte, cancellate e relativi tassi di natalità, mortalità e sviluppo - Anno 2018</t>
  </si>
  <si>
    <t>Tav. 4.2 - ESTRAZIONE DI MINERALI DA CAVE E MINIERE: Imprese giovanili registrate, attive, iscritte, cancellate e relativi tassi di natalità, mortalità e sviluppo - Anno 2018</t>
  </si>
  <si>
    <t>Tav. 4.3 - ATTIVITA' MANIFATTURIERE: Imprese giovanili registrate, attive, iscritte, cancellate e relativi tassi di natalità, mortalità e sviluppo - Anno 2018</t>
  </si>
  <si>
    <t>Tav. 4.4 - FORNITURA DI ENERGIA ELETTRICA, GAS, VAPORE E ARIA CONDIZIONATA: Imprese giovanili registrate, attive, iscritte, cancellate e relativi tassi di natalità, mortalità e sviluppo - Anno 2018</t>
  </si>
  <si>
    <t>Tav. 4.5 - FORNITURA DI ACQUA, RETI FOGNARIE, ATTIVITA' DI GESTIONE DEI RIFIUTI E RISANAMENTO: Imprese giovanili registrate, attive, iscritte, cancellate e relativi tassi di natalità, mortalità e sviluppo - Anno 2018</t>
  </si>
  <si>
    <t>Tav. 4.6 - COSTRUZIONI: Imprese giovanili registrate, attive, iscritte, cancellate e relativi tassi di natalità, mortalità e sviluppo - Anno 2018</t>
  </si>
  <si>
    <t>Tav. 4.7 - COMMERCIO ALL'INGROSSO E AL DETTAGLIO; RIPARAZIONE DI AUTOVEICOLI E MOTOCICLI: Imprese giovanili registrate, attive, iscritte, cancellate e relativi tassi di natalità, mortalità e sviluppo - Anno 2018</t>
  </si>
  <si>
    <t>Tav. 4.8 - TRASPORTO E MAGAZZINAGGIO: Imprese giovanili registrate, attive, iscritte, cancellate e relativi tassi di natalità, mortalità e sviluppo - Anno 2018</t>
  </si>
  <si>
    <t>Tav. 4.9 - ATTIVITA' DEI SERVIZI DI ALLOGGIO E DI RISTORAZIONE: Imprese giovanili registrate, attive, iscritte, cancellate e relativi tassi di natalità, mortalità e sviluppo - Anno 2018</t>
  </si>
  <si>
    <t>Tav. 4.10 - SERVIZI DI INFORMAZIONE E COMUNICAZIONE: Imprese giovanili registrate, attive, iscritte, cancellate e relativi tassi di natalità, mortalità e sviluppo - Anno 2018</t>
  </si>
  <si>
    <t>Tav. 4.11 - ATTIVITA' FINANZIARIE E ASSICURATIVE: Imprese giovanili registrate, attive, iscritte, cancellate e relativi tassi di natalità, mortalità e sviluppo - Anno 2018</t>
  </si>
  <si>
    <t>Tav. 4.12 - ATTIVITA' IMMOBILIARI: Imprese giovanili registrate, attive, iscritte, cancellate e relativi tassi di natalità, mortalità e sviluppo - Anno 2018</t>
  </si>
  <si>
    <t>Tav. 4.13 - ATTIVITA' PROFESSIONALI, SCIENTIFICHE E TECNICHE: Imprese giovanili registrate, attive, iscritte, cancellate e relativi tassi di natalità, mortalità e sviluppo - Anno 2018</t>
  </si>
  <si>
    <t>Tav. 4.14 - NOLEGGIO, AGENZIE DI VIAGGIO, SERVIZI DI SUPPORTO ALLE IMPRESE: Imprese giovanili registrate, attive, iscritte, cancellate e relativi tassi di natalità, mortalità e sviluppo - Anno 2018</t>
  </si>
  <si>
    <t>Tav. 4.15 - ISTRUZIONE: Imprese giovanili registrate, attive, iscritte, cancellate e relativi tassi di natalità, mortalità e sviluppo - Anno 2018</t>
  </si>
  <si>
    <t>Tav. 4.16 - SANITA' E ASSISTENZA SOCIALE: Imprese giovanili registrate, attive, iscritte, cancellate e relativi tassi di natalità, mortalità e sviluppo - Anno 2018</t>
  </si>
  <si>
    <t>Tav. 4.17 - ATTIVITA' ARTISTICHE, SPORTIVE, DI INTRATTENIMENTO E DIVERTIMENTO: Imprese giovanili registrate, attive, iscritte, cancellate e relativi tassi di atalità, mortalità e sviluppo - Anno 2018</t>
  </si>
  <si>
    <t>Tav. 4.18 - ALTRE ATTIVITA' DEI SERVIZI: Imprese giovanili registrate, attive, iscritte, cancellate e relativi tassi di natalità, mortalità e sviluppo - Anno 2018</t>
  </si>
  <si>
    <t>Tav. 4.19 - IMPRESE NON CLASSIFICATE: Imprese giovanili registrate, attive, iscritte, cancellate e relativi tassi di natalità, mortalità e sviluppo - Anno 2018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</si>
  <si>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</si>
  <si>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</si>
  <si>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</si>
  <si>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</si>
  <si>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</si>
  <si>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</si>
  <si>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</si>
  <si>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</si>
  <si>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</si>
  <si>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</si>
  <si>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</si>
  <si>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</si>
  <si>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</si>
  <si>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</si>
  <si>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</si>
  <si>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</si>
  <si>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</si>
  <si>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</si>
  <si>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</si>
  <si>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</si>
  <si>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</si>
  <si>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</si>
  <si>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</si>
  <si>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</si>
  <si>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</si>
  <si>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</si>
  <si>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</si>
  <si>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</si>
  <si>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</si>
  <si>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</si>
  <si>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</si>
  <si>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</si>
  <si>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</si>
  <si>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</si>
  <si>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</si>
  <si>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</si>
  <si>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</si>
  <si>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</si>
  <si>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</si>
  <si>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</si>
  <si>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</si>
  <si>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</si>
  <si>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</si>
  <si>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</si>
  <si>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</si>
  <si>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</si>
  <si>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</si>
  <si>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</si>
  <si>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</si>
  <si>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</si>
  <si>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</si>
  <si>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</si>
  <si>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</si>
  <si>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</si>
  <si>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</si>
  <si>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</si>
  <si>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</si>
  <si>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</si>
  <si>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</si>
  <si>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</si>
  <si>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</si>
  <si>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</si>
  <si>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</si>
  <si>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</si>
  <si>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</si>
  <si>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</si>
  <si>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</si>
  <si>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</si>
  <si>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</si>
  <si>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</si>
  <si>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</si>
  <si>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</si>
  <si>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</si>
  <si>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</si>
  <si>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</si>
  <si>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</si>
  <si>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</si>
  <si>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</si>
  <si>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</si>
  <si>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</si>
  <si>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</si>
  <si>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</si>
  <si>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</si>
  <si>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</si>
  <si>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</si>
  <si>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</si>
  <si>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</si>
  <si>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</si>
  <si>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</si>
  <si>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</si>
  <si>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</si>
  <si>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</si>
  <si>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</si>
  <si>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PORTO CESAREO</t>
  </si>
  <si>
    <t xml:space="preserve"> MELPIGNANO</t>
  </si>
  <si>
    <t xml:space="preserve"> MIGGIANO</t>
  </si>
  <si>
    <t xml:space="preserve"> CASTRO</t>
  </si>
  <si>
    <t>CURSI</t>
  </si>
  <si>
    <t>TAURISANO</t>
  </si>
  <si>
    <t>TOTALE</t>
  </si>
  <si>
    <t>Tav. 4.0 - Totale imprese giovanili registrate, attive, iscritte, cancellate e relativi tassi di natalità, mortalità e sviluppo - Anno 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</si>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</sst>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0" fontId="0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/>
    <xf numFmtId="164" fontId="1" fillId="0" borderId="2" xfId="0" applyNumberFormat="1" applyFont="1" applyFill="1" applyBorder="1"/>
    <xf numFmtId="0" fontId="1" fillId="0" borderId="4" xfId="0" applyFont="1" applyFill="1" applyBorder="1" applyAlignment="1">
      <alignment horizontal="left" vertical="center"/>
    </xf>
    <xf numFmtId="3" fontId="1" fillId="0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/>
    <xf numFmtId="164" fontId="1" fillId="0" borderId="4" xfId="0" applyNumberFormat="1" applyFont="1" applyFill="1" applyBorder="1"/>
    <xf numFmtId="0" fontId="3" fillId="0" borderId="3" xfId="0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164" fontId="3" fillId="0" borderId="3" xfId="0" applyNumberFormat="1" applyFont="1" applyFill="1" applyBorder="1"/>
    <xf numFmtId="0" fontId="0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1" fillId="0" borderId="2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justify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justify"/>
    </xf>
    <xf numFmtId="0" fontId="6" fillId="0" borderId="0" xfId="0" applyFont="1" applyFill="1" applyAlignment="1">
      <alignment wrapText="1"/>
    </xf>
    <xf numFmtId="0" fontId="0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5" workbookViewId="0">
      <selection activeCell="B2" sqref="B1:J1048576"/>
    </sheetView>
  </sheetViews>
  <sheetFormatPr defaultRowHeight="15" x14ac:dyDescent="0.25"/>
  <cols>
    <col min="1" max="1" width="18.28515625" style="5" customWidth="1"/>
    <col min="2" max="10" width="7.5703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0" customHeight="1" x14ac:dyDescent="0.25">
      <c r="A1" s="27" t="s">
        <v>131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3.5" customHeight="1" x14ac:dyDescent="0.25">
      <c r="A5" s="9" t="s">
        <v>31</v>
      </c>
      <c r="B5" s="10">
        <v>58</v>
      </c>
      <c r="C5" s="10">
        <v>47</v>
      </c>
      <c r="D5" s="10">
        <v>14</v>
      </c>
      <c r="E5" s="10">
        <v>5</v>
      </c>
      <c r="F5" s="10">
        <v>5</v>
      </c>
      <c r="G5" s="11">
        <f t="shared" ref="G5:G66" si="0">D5-F5</f>
        <v>9</v>
      </c>
      <c r="H5" s="12">
        <f t="shared" ref="H5:H66" si="1">D5/(B5-D5+F5)*100</f>
        <v>28.571428571428569</v>
      </c>
      <c r="I5" s="12">
        <f t="shared" ref="I5:I66" si="2">F5/(B5-D5+F5)*100</f>
        <v>10.204081632653061</v>
      </c>
      <c r="J5" s="12">
        <f t="shared" ref="J5:J66" si="3">G5/(B5-D5+F5)*100</f>
        <v>18.367346938775512</v>
      </c>
    </row>
    <row r="6" spans="1:10" ht="13.5" customHeight="1" x14ac:dyDescent="0.25">
      <c r="A6" s="9" t="s">
        <v>32</v>
      </c>
      <c r="B6" s="10">
        <v>51</v>
      </c>
      <c r="C6" s="10">
        <v>45</v>
      </c>
      <c r="D6" s="10">
        <v>4</v>
      </c>
      <c r="E6" s="10">
        <v>5</v>
      </c>
      <c r="F6" s="10">
        <v>5</v>
      </c>
      <c r="G6" s="11">
        <f t="shared" si="0"/>
        <v>-1</v>
      </c>
      <c r="H6" s="12">
        <f t="shared" si="1"/>
        <v>7.6923076923076925</v>
      </c>
      <c r="I6" s="12">
        <f t="shared" si="2"/>
        <v>9.6153846153846168</v>
      </c>
      <c r="J6" s="12">
        <f t="shared" si="3"/>
        <v>-1.9230769230769231</v>
      </c>
    </row>
    <row r="7" spans="1:10" ht="13.5" customHeight="1" x14ac:dyDescent="0.25">
      <c r="A7" s="9" t="s">
        <v>33</v>
      </c>
      <c r="B7" s="10">
        <v>57</v>
      </c>
      <c r="C7" s="10">
        <v>49</v>
      </c>
      <c r="D7" s="10">
        <v>9</v>
      </c>
      <c r="E7" s="10">
        <v>5</v>
      </c>
      <c r="F7" s="10">
        <v>5</v>
      </c>
      <c r="G7" s="11">
        <f t="shared" si="0"/>
        <v>4</v>
      </c>
      <c r="H7" s="12">
        <f t="shared" si="1"/>
        <v>16.981132075471699</v>
      </c>
      <c r="I7" s="12">
        <f t="shared" si="2"/>
        <v>9.433962264150944</v>
      </c>
      <c r="J7" s="12">
        <f t="shared" si="3"/>
        <v>7.5471698113207548</v>
      </c>
    </row>
    <row r="8" spans="1:10" ht="13.5" customHeight="1" x14ac:dyDescent="0.25">
      <c r="A8" s="9" t="s">
        <v>34</v>
      </c>
      <c r="B8" s="10">
        <v>43</v>
      </c>
      <c r="C8" s="10">
        <v>40</v>
      </c>
      <c r="D8" s="10">
        <v>7</v>
      </c>
      <c r="E8" s="10">
        <v>8</v>
      </c>
      <c r="F8" s="10">
        <v>8</v>
      </c>
      <c r="G8" s="11">
        <f t="shared" si="0"/>
        <v>-1</v>
      </c>
      <c r="H8" s="12">
        <f t="shared" si="1"/>
        <v>15.909090909090908</v>
      </c>
      <c r="I8" s="12">
        <f t="shared" si="2"/>
        <v>18.181818181818183</v>
      </c>
      <c r="J8" s="12">
        <f t="shared" si="3"/>
        <v>-2.2727272727272729</v>
      </c>
    </row>
    <row r="9" spans="1:10" ht="13.5" customHeight="1" x14ac:dyDescent="0.25">
      <c r="A9" s="9" t="s">
        <v>35</v>
      </c>
      <c r="B9" s="10">
        <v>38</v>
      </c>
      <c r="C9" s="10">
        <v>32</v>
      </c>
      <c r="D9" s="10">
        <v>8</v>
      </c>
      <c r="E9" s="10">
        <v>5</v>
      </c>
      <c r="F9" s="10">
        <v>5</v>
      </c>
      <c r="G9" s="11">
        <f t="shared" si="0"/>
        <v>3</v>
      </c>
      <c r="H9" s="12">
        <f t="shared" si="1"/>
        <v>22.857142857142858</v>
      </c>
      <c r="I9" s="12">
        <f t="shared" si="2"/>
        <v>14.285714285714285</v>
      </c>
      <c r="J9" s="12">
        <f t="shared" si="3"/>
        <v>8.5714285714285712</v>
      </c>
    </row>
    <row r="10" spans="1:10" ht="13.5" customHeight="1" x14ac:dyDescent="0.25">
      <c r="A10" s="9" t="s">
        <v>36</v>
      </c>
      <c r="B10" s="10">
        <v>94</v>
      </c>
      <c r="C10" s="10">
        <v>86</v>
      </c>
      <c r="D10" s="10">
        <v>14</v>
      </c>
      <c r="E10" s="10">
        <v>8</v>
      </c>
      <c r="F10" s="10">
        <v>8</v>
      </c>
      <c r="G10" s="11">
        <f t="shared" si="0"/>
        <v>6</v>
      </c>
      <c r="H10" s="12">
        <f t="shared" si="1"/>
        <v>15.909090909090908</v>
      </c>
      <c r="I10" s="12">
        <f t="shared" si="2"/>
        <v>9.0909090909090917</v>
      </c>
      <c r="J10" s="12">
        <f t="shared" si="3"/>
        <v>6.8181818181818175</v>
      </c>
    </row>
    <row r="11" spans="1:10" ht="13.5" customHeight="1" x14ac:dyDescent="0.25">
      <c r="A11" s="9" t="s">
        <v>37</v>
      </c>
      <c r="B11" s="10">
        <v>42</v>
      </c>
      <c r="C11" s="10">
        <v>41</v>
      </c>
      <c r="D11" s="10">
        <v>11</v>
      </c>
      <c r="E11" s="10">
        <v>2</v>
      </c>
      <c r="F11" s="10">
        <v>2</v>
      </c>
      <c r="G11" s="11">
        <f t="shared" si="0"/>
        <v>9</v>
      </c>
      <c r="H11" s="12">
        <f t="shared" si="1"/>
        <v>33.333333333333329</v>
      </c>
      <c r="I11" s="12">
        <f t="shared" si="2"/>
        <v>6.0606060606060606</v>
      </c>
      <c r="J11" s="12">
        <f t="shared" si="3"/>
        <v>27.27272727272727</v>
      </c>
    </row>
    <row r="12" spans="1:10" ht="13.5" customHeight="1" x14ac:dyDescent="0.25">
      <c r="A12" s="9" t="s">
        <v>38</v>
      </c>
      <c r="B12" s="10">
        <v>10</v>
      </c>
      <c r="C12" s="10">
        <v>10</v>
      </c>
      <c r="D12" s="10">
        <v>1</v>
      </c>
      <c r="E12" s="10">
        <v>2</v>
      </c>
      <c r="F12" s="10">
        <v>2</v>
      </c>
      <c r="G12" s="11">
        <f t="shared" si="0"/>
        <v>-1</v>
      </c>
      <c r="H12" s="12">
        <f t="shared" si="1"/>
        <v>9.0909090909090917</v>
      </c>
      <c r="I12" s="12">
        <f t="shared" si="2"/>
        <v>18.181818181818183</v>
      </c>
      <c r="J12" s="12">
        <f t="shared" si="3"/>
        <v>-9.0909090909090917</v>
      </c>
    </row>
    <row r="13" spans="1:10" ht="13.5" customHeight="1" x14ac:dyDescent="0.25">
      <c r="A13" s="9" t="s">
        <v>39</v>
      </c>
      <c r="B13" s="10">
        <v>31</v>
      </c>
      <c r="C13" s="10">
        <v>28</v>
      </c>
      <c r="D13" s="10">
        <v>4</v>
      </c>
      <c r="E13" s="10">
        <v>4</v>
      </c>
      <c r="F13" s="10">
        <v>4</v>
      </c>
      <c r="G13" s="11">
        <f t="shared" si="0"/>
        <v>0</v>
      </c>
      <c r="H13" s="12">
        <f t="shared" si="1"/>
        <v>12.903225806451612</v>
      </c>
      <c r="I13" s="12">
        <f t="shared" si="2"/>
        <v>12.903225806451612</v>
      </c>
      <c r="J13" s="12">
        <f t="shared" si="3"/>
        <v>0</v>
      </c>
    </row>
    <row r="14" spans="1:10" ht="13.5" customHeight="1" x14ac:dyDescent="0.25">
      <c r="A14" s="9" t="s">
        <v>40</v>
      </c>
      <c r="B14" s="10">
        <v>67</v>
      </c>
      <c r="C14" s="10">
        <v>61</v>
      </c>
      <c r="D14" s="10">
        <v>9</v>
      </c>
      <c r="E14" s="10">
        <v>6</v>
      </c>
      <c r="F14" s="10">
        <v>6</v>
      </c>
      <c r="G14" s="11">
        <f t="shared" si="0"/>
        <v>3</v>
      </c>
      <c r="H14" s="12">
        <f t="shared" si="1"/>
        <v>14.0625</v>
      </c>
      <c r="I14" s="12">
        <f t="shared" si="2"/>
        <v>9.375</v>
      </c>
      <c r="J14" s="12">
        <f t="shared" si="3"/>
        <v>4.6875</v>
      </c>
    </row>
    <row r="15" spans="1:10" ht="13.5" customHeight="1" x14ac:dyDescent="0.25">
      <c r="A15" s="9" t="s">
        <v>41</v>
      </c>
      <c r="B15" s="10">
        <v>86</v>
      </c>
      <c r="C15" s="10">
        <v>69</v>
      </c>
      <c r="D15" s="10">
        <v>14</v>
      </c>
      <c r="E15" s="10">
        <v>2</v>
      </c>
      <c r="F15" s="10">
        <v>2</v>
      </c>
      <c r="G15" s="11">
        <f t="shared" si="0"/>
        <v>12</v>
      </c>
      <c r="H15" s="12">
        <f t="shared" si="1"/>
        <v>18.918918918918919</v>
      </c>
      <c r="I15" s="12">
        <f t="shared" si="2"/>
        <v>2.7027027027027026</v>
      </c>
      <c r="J15" s="12">
        <f t="shared" si="3"/>
        <v>16.216216216216218</v>
      </c>
    </row>
    <row r="16" spans="1:10" ht="13.5" customHeight="1" x14ac:dyDescent="0.25">
      <c r="A16" s="9" t="s">
        <v>42</v>
      </c>
      <c r="B16" s="10">
        <v>23</v>
      </c>
      <c r="C16" s="10">
        <v>20</v>
      </c>
      <c r="D16" s="10">
        <v>3</v>
      </c>
      <c r="E16" s="10">
        <v>1</v>
      </c>
      <c r="F16" s="10">
        <v>1</v>
      </c>
      <c r="G16" s="11">
        <f t="shared" si="0"/>
        <v>2</v>
      </c>
      <c r="H16" s="12">
        <f t="shared" si="1"/>
        <v>14.285714285714285</v>
      </c>
      <c r="I16" s="12">
        <f t="shared" si="2"/>
        <v>4.7619047619047619</v>
      </c>
      <c r="J16" s="12">
        <f t="shared" si="3"/>
        <v>9.5238095238095237</v>
      </c>
    </row>
    <row r="17" spans="1:10" ht="13.5" customHeight="1" x14ac:dyDescent="0.25">
      <c r="A17" s="9" t="s">
        <v>43</v>
      </c>
      <c r="B17" s="10">
        <v>25</v>
      </c>
      <c r="C17" s="10">
        <v>22</v>
      </c>
      <c r="D17" s="10">
        <v>4</v>
      </c>
      <c r="E17" s="10">
        <v>1</v>
      </c>
      <c r="F17" s="10">
        <v>1</v>
      </c>
      <c r="G17" s="11">
        <f t="shared" si="0"/>
        <v>3</v>
      </c>
      <c r="H17" s="12">
        <f t="shared" si="1"/>
        <v>18.181818181818183</v>
      </c>
      <c r="I17" s="12">
        <f t="shared" si="2"/>
        <v>4.5454545454545459</v>
      </c>
      <c r="J17" s="12">
        <f t="shared" si="3"/>
        <v>13.636363636363635</v>
      </c>
    </row>
    <row r="18" spans="1:10" ht="13.5" customHeight="1" x14ac:dyDescent="0.25">
      <c r="A18" s="9" t="s">
        <v>44</v>
      </c>
      <c r="B18" s="10">
        <v>142</v>
      </c>
      <c r="C18" s="10">
        <v>123</v>
      </c>
      <c r="D18" s="10">
        <v>19</v>
      </c>
      <c r="E18" s="10">
        <v>12</v>
      </c>
      <c r="F18" s="10">
        <v>12</v>
      </c>
      <c r="G18" s="11">
        <f t="shared" si="0"/>
        <v>7</v>
      </c>
      <c r="H18" s="12">
        <f t="shared" si="1"/>
        <v>14.074074074074074</v>
      </c>
      <c r="I18" s="12">
        <f t="shared" si="2"/>
        <v>8.8888888888888893</v>
      </c>
      <c r="J18" s="12">
        <f t="shared" si="3"/>
        <v>5.1851851851851851</v>
      </c>
    </row>
    <row r="19" spans="1:10" ht="13.5" customHeight="1" x14ac:dyDescent="0.25">
      <c r="A19" s="9" t="s">
        <v>45</v>
      </c>
      <c r="B19" s="10">
        <v>40</v>
      </c>
      <c r="C19" s="10">
        <v>35</v>
      </c>
      <c r="D19" s="10">
        <v>8</v>
      </c>
      <c r="E19" s="10">
        <v>2</v>
      </c>
      <c r="F19" s="10">
        <v>2</v>
      </c>
      <c r="G19" s="11">
        <f t="shared" si="0"/>
        <v>6</v>
      </c>
      <c r="H19" s="12">
        <f t="shared" si="1"/>
        <v>23.52941176470588</v>
      </c>
      <c r="I19" s="12">
        <f t="shared" si="2"/>
        <v>5.8823529411764701</v>
      </c>
      <c r="J19" s="12">
        <f t="shared" si="3"/>
        <v>17.647058823529413</v>
      </c>
    </row>
    <row r="20" spans="1:10" ht="13.5" customHeight="1" x14ac:dyDescent="0.25">
      <c r="A20" s="9" t="s">
        <v>46</v>
      </c>
      <c r="B20" s="10">
        <v>192</v>
      </c>
      <c r="C20" s="10">
        <v>164</v>
      </c>
      <c r="D20" s="10">
        <v>35</v>
      </c>
      <c r="E20" s="10">
        <v>18</v>
      </c>
      <c r="F20" s="10">
        <v>18</v>
      </c>
      <c r="G20" s="11">
        <f t="shared" si="0"/>
        <v>17</v>
      </c>
      <c r="H20" s="12">
        <f t="shared" si="1"/>
        <v>20</v>
      </c>
      <c r="I20" s="12">
        <f t="shared" si="2"/>
        <v>10.285714285714285</v>
      </c>
      <c r="J20" s="12">
        <f t="shared" si="3"/>
        <v>9.7142857142857135</v>
      </c>
    </row>
    <row r="21" spans="1:10" ht="13.5" customHeight="1" x14ac:dyDescent="0.25">
      <c r="A21" s="9" t="s">
        <v>47</v>
      </c>
      <c r="B21" s="10">
        <v>18</v>
      </c>
      <c r="C21" s="10">
        <v>17</v>
      </c>
      <c r="D21" s="10">
        <v>2</v>
      </c>
      <c r="E21" s="10">
        <v>1</v>
      </c>
      <c r="F21" s="10">
        <v>1</v>
      </c>
      <c r="G21" s="11">
        <f t="shared" si="0"/>
        <v>1</v>
      </c>
      <c r="H21" s="12">
        <f t="shared" si="1"/>
        <v>11.76470588235294</v>
      </c>
      <c r="I21" s="12">
        <f t="shared" si="2"/>
        <v>5.8823529411764701</v>
      </c>
      <c r="J21" s="12">
        <f t="shared" si="3"/>
        <v>5.8823529411764701</v>
      </c>
    </row>
    <row r="22" spans="1:10" ht="13.5" customHeight="1" x14ac:dyDescent="0.25">
      <c r="A22" s="9" t="s">
        <v>48</v>
      </c>
      <c r="B22" s="10">
        <v>42</v>
      </c>
      <c r="C22" s="10">
        <v>37</v>
      </c>
      <c r="D22" s="10">
        <v>10</v>
      </c>
      <c r="E22" s="10">
        <v>1</v>
      </c>
      <c r="F22" s="10">
        <v>1</v>
      </c>
      <c r="G22" s="11">
        <f t="shared" si="0"/>
        <v>9</v>
      </c>
      <c r="H22" s="12">
        <f t="shared" si="1"/>
        <v>30.303030303030305</v>
      </c>
      <c r="I22" s="12">
        <f t="shared" si="2"/>
        <v>3.0303030303030303</v>
      </c>
      <c r="J22" s="12">
        <f t="shared" si="3"/>
        <v>27.27272727272727</v>
      </c>
    </row>
    <row r="23" spans="1:10" ht="13.5" customHeight="1" x14ac:dyDescent="0.25">
      <c r="A23" s="9" t="s">
        <v>49</v>
      </c>
      <c r="B23" s="10">
        <v>55</v>
      </c>
      <c r="C23" s="10">
        <v>50</v>
      </c>
      <c r="D23" s="10">
        <v>11</v>
      </c>
      <c r="E23" s="10">
        <v>6</v>
      </c>
      <c r="F23" s="10">
        <v>6</v>
      </c>
      <c r="G23" s="11">
        <f t="shared" si="0"/>
        <v>5</v>
      </c>
      <c r="H23" s="12">
        <f t="shared" si="1"/>
        <v>22</v>
      </c>
      <c r="I23" s="12">
        <f t="shared" si="2"/>
        <v>12</v>
      </c>
      <c r="J23" s="12">
        <f t="shared" si="3"/>
        <v>10</v>
      </c>
    </row>
    <row r="24" spans="1:10" ht="13.5" customHeight="1" x14ac:dyDescent="0.25">
      <c r="A24" s="9" t="s">
        <v>50</v>
      </c>
      <c r="B24" s="10">
        <v>95</v>
      </c>
      <c r="C24" s="10">
        <v>83</v>
      </c>
      <c r="D24" s="10">
        <v>19</v>
      </c>
      <c r="E24" s="10">
        <v>12</v>
      </c>
      <c r="F24" s="10">
        <v>12</v>
      </c>
      <c r="G24" s="11">
        <f t="shared" si="0"/>
        <v>7</v>
      </c>
      <c r="H24" s="12">
        <f t="shared" si="1"/>
        <v>21.59090909090909</v>
      </c>
      <c r="I24" s="12">
        <f t="shared" si="2"/>
        <v>13.636363636363635</v>
      </c>
      <c r="J24" s="12">
        <f t="shared" si="3"/>
        <v>7.9545454545454541</v>
      </c>
    </row>
    <row r="25" spans="1:10" ht="13.5" customHeight="1" x14ac:dyDescent="0.25">
      <c r="A25" s="9" t="s">
        <v>51</v>
      </c>
      <c r="B25" s="10">
        <v>52</v>
      </c>
      <c r="C25" s="10">
        <v>46</v>
      </c>
      <c r="D25" s="10">
        <v>7</v>
      </c>
      <c r="E25" s="10">
        <v>1</v>
      </c>
      <c r="F25" s="10">
        <v>1</v>
      </c>
      <c r="G25" s="11">
        <f t="shared" si="0"/>
        <v>6</v>
      </c>
      <c r="H25" s="12">
        <f t="shared" si="1"/>
        <v>15.217391304347828</v>
      </c>
      <c r="I25" s="12">
        <f t="shared" si="2"/>
        <v>2.1739130434782608</v>
      </c>
      <c r="J25" s="12">
        <f t="shared" si="3"/>
        <v>13.043478260869565</v>
      </c>
    </row>
    <row r="26" spans="1:10" ht="13.5" customHeight="1" x14ac:dyDescent="0.25">
      <c r="A26" s="9" t="s">
        <v>52</v>
      </c>
      <c r="B26" s="10">
        <v>279</v>
      </c>
      <c r="C26" s="10">
        <v>234</v>
      </c>
      <c r="D26" s="10">
        <v>57</v>
      </c>
      <c r="E26" s="10">
        <v>23</v>
      </c>
      <c r="F26" s="10">
        <v>23</v>
      </c>
      <c r="G26" s="11">
        <f t="shared" si="0"/>
        <v>34</v>
      </c>
      <c r="H26" s="12">
        <f t="shared" si="1"/>
        <v>23.26530612244898</v>
      </c>
      <c r="I26" s="12">
        <f t="shared" si="2"/>
        <v>9.387755102040817</v>
      </c>
      <c r="J26" s="12">
        <f t="shared" si="3"/>
        <v>13.877551020408163</v>
      </c>
    </row>
    <row r="27" spans="1:10" ht="13.5" customHeight="1" x14ac:dyDescent="0.25">
      <c r="A27" s="9" t="s">
        <v>53</v>
      </c>
      <c r="B27" s="10">
        <v>62</v>
      </c>
      <c r="C27" s="10">
        <v>58</v>
      </c>
      <c r="D27" s="10">
        <v>8</v>
      </c>
      <c r="E27" s="10">
        <v>4</v>
      </c>
      <c r="F27" s="10">
        <v>4</v>
      </c>
      <c r="G27" s="11">
        <f t="shared" si="0"/>
        <v>4</v>
      </c>
      <c r="H27" s="12">
        <f t="shared" si="1"/>
        <v>13.793103448275861</v>
      </c>
      <c r="I27" s="12">
        <f t="shared" si="2"/>
        <v>6.8965517241379306</v>
      </c>
      <c r="J27" s="12">
        <f t="shared" si="3"/>
        <v>6.8965517241379306</v>
      </c>
    </row>
    <row r="28" spans="1:10" ht="13.5" customHeight="1" x14ac:dyDescent="0.25">
      <c r="A28" s="9" t="s">
        <v>54</v>
      </c>
      <c r="B28" s="10">
        <v>61</v>
      </c>
      <c r="C28" s="10">
        <v>54</v>
      </c>
      <c r="D28" s="10">
        <v>23</v>
      </c>
      <c r="E28" s="10">
        <v>9</v>
      </c>
      <c r="F28" s="10">
        <v>9</v>
      </c>
      <c r="G28" s="11">
        <f t="shared" si="0"/>
        <v>14</v>
      </c>
      <c r="H28" s="12">
        <f t="shared" si="1"/>
        <v>48.936170212765958</v>
      </c>
      <c r="I28" s="12">
        <f t="shared" si="2"/>
        <v>19.148936170212767</v>
      </c>
      <c r="J28" s="12">
        <f t="shared" si="3"/>
        <v>29.787234042553191</v>
      </c>
    </row>
    <row r="29" spans="1:10" ht="13.5" customHeight="1" x14ac:dyDescent="0.25">
      <c r="A29" s="9" t="s">
        <v>55</v>
      </c>
      <c r="B29" s="10">
        <v>39</v>
      </c>
      <c r="C29" s="10">
        <v>36</v>
      </c>
      <c r="D29" s="10">
        <v>12</v>
      </c>
      <c r="E29" s="10">
        <v>1</v>
      </c>
      <c r="F29" s="10">
        <v>1</v>
      </c>
      <c r="G29" s="11">
        <f t="shared" si="0"/>
        <v>11</v>
      </c>
      <c r="H29" s="12">
        <f t="shared" si="1"/>
        <v>42.857142857142854</v>
      </c>
      <c r="I29" s="12">
        <f t="shared" si="2"/>
        <v>3.5714285714285712</v>
      </c>
      <c r="J29" s="12">
        <f t="shared" si="3"/>
        <v>39.285714285714285</v>
      </c>
    </row>
    <row r="30" spans="1:10" ht="13.5" customHeight="1" x14ac:dyDescent="0.25">
      <c r="A30" s="9" t="s">
        <v>56</v>
      </c>
      <c r="B30" s="10">
        <v>90</v>
      </c>
      <c r="C30" s="10">
        <v>77</v>
      </c>
      <c r="D30" s="10">
        <v>16</v>
      </c>
      <c r="E30" s="10">
        <v>10</v>
      </c>
      <c r="F30" s="10">
        <v>10</v>
      </c>
      <c r="G30" s="11">
        <f t="shared" si="0"/>
        <v>6</v>
      </c>
      <c r="H30" s="12">
        <f t="shared" si="1"/>
        <v>19.047619047619047</v>
      </c>
      <c r="I30" s="12">
        <f t="shared" si="2"/>
        <v>11.904761904761903</v>
      </c>
      <c r="J30" s="12">
        <f t="shared" si="3"/>
        <v>7.1428571428571423</v>
      </c>
    </row>
    <row r="31" spans="1:10" ht="13.5" customHeight="1" x14ac:dyDescent="0.25">
      <c r="A31" s="9" t="s">
        <v>57</v>
      </c>
      <c r="B31" s="10">
        <v>27</v>
      </c>
      <c r="C31" s="10">
        <v>25</v>
      </c>
      <c r="D31" s="10">
        <v>7</v>
      </c>
      <c r="E31" s="10">
        <v>1</v>
      </c>
      <c r="F31" s="10">
        <v>1</v>
      </c>
      <c r="G31" s="11">
        <f t="shared" si="0"/>
        <v>6</v>
      </c>
      <c r="H31" s="12">
        <f t="shared" si="1"/>
        <v>33.333333333333329</v>
      </c>
      <c r="I31" s="12">
        <f t="shared" si="2"/>
        <v>4.7619047619047619</v>
      </c>
      <c r="J31" s="12">
        <f t="shared" si="3"/>
        <v>28.571428571428569</v>
      </c>
    </row>
    <row r="32" spans="1:10" ht="13.5" customHeight="1" x14ac:dyDescent="0.25">
      <c r="A32" s="9" t="s">
        <v>58</v>
      </c>
      <c r="B32" s="10">
        <v>47</v>
      </c>
      <c r="C32" s="10">
        <v>44</v>
      </c>
      <c r="D32" s="10">
        <v>13</v>
      </c>
      <c r="E32" s="10">
        <v>5</v>
      </c>
      <c r="F32" s="10">
        <v>5</v>
      </c>
      <c r="G32" s="11">
        <f t="shared" si="0"/>
        <v>8</v>
      </c>
      <c r="H32" s="12">
        <f t="shared" si="1"/>
        <v>33.333333333333329</v>
      </c>
      <c r="I32" s="12">
        <f t="shared" si="2"/>
        <v>12.820512820512819</v>
      </c>
      <c r="J32" s="12">
        <f t="shared" si="3"/>
        <v>20.512820512820511</v>
      </c>
    </row>
    <row r="33" spans="1:10" ht="13.5" customHeight="1" x14ac:dyDescent="0.25">
      <c r="A33" s="9" t="s">
        <v>59</v>
      </c>
      <c r="B33" s="10">
        <v>251</v>
      </c>
      <c r="C33" s="10">
        <v>225</v>
      </c>
      <c r="D33" s="10">
        <v>43</v>
      </c>
      <c r="E33" s="10">
        <v>23</v>
      </c>
      <c r="F33" s="10">
        <v>23</v>
      </c>
      <c r="G33" s="11">
        <f t="shared" si="0"/>
        <v>20</v>
      </c>
      <c r="H33" s="12">
        <f t="shared" si="1"/>
        <v>18.614718614718615</v>
      </c>
      <c r="I33" s="12">
        <f t="shared" si="2"/>
        <v>9.9567099567099575</v>
      </c>
      <c r="J33" s="12">
        <f t="shared" si="3"/>
        <v>8.6580086580086579</v>
      </c>
    </row>
    <row r="34" spans="1:10" ht="13.5" customHeight="1" x14ac:dyDescent="0.25">
      <c r="A34" s="9" t="s">
        <v>60</v>
      </c>
      <c r="B34" s="10">
        <v>152</v>
      </c>
      <c r="C34" s="10">
        <v>128</v>
      </c>
      <c r="D34" s="10">
        <v>25</v>
      </c>
      <c r="E34" s="10">
        <v>14</v>
      </c>
      <c r="F34" s="10">
        <v>13</v>
      </c>
      <c r="G34" s="11">
        <f t="shared" si="0"/>
        <v>12</v>
      </c>
      <c r="H34" s="12">
        <f t="shared" si="1"/>
        <v>17.857142857142858</v>
      </c>
      <c r="I34" s="12">
        <f t="shared" si="2"/>
        <v>9.2857142857142865</v>
      </c>
      <c r="J34" s="12">
        <f t="shared" si="3"/>
        <v>8.5714285714285712</v>
      </c>
    </row>
    <row r="35" spans="1:10" ht="13.5" customHeight="1" x14ac:dyDescent="0.25">
      <c r="A35" s="9" t="s">
        <v>61</v>
      </c>
      <c r="B35" s="10">
        <v>241</v>
      </c>
      <c r="C35" s="10">
        <v>175</v>
      </c>
      <c r="D35" s="10">
        <v>47</v>
      </c>
      <c r="E35" s="10">
        <v>25</v>
      </c>
      <c r="F35" s="10">
        <v>25</v>
      </c>
      <c r="G35" s="11">
        <f t="shared" si="0"/>
        <v>22</v>
      </c>
      <c r="H35" s="12">
        <f t="shared" si="1"/>
        <v>21.461187214611872</v>
      </c>
      <c r="I35" s="12">
        <f t="shared" si="2"/>
        <v>11.415525114155251</v>
      </c>
      <c r="J35" s="12">
        <f t="shared" si="3"/>
        <v>10.045662100456621</v>
      </c>
    </row>
    <row r="36" spans="1:10" ht="13.5" customHeight="1" x14ac:dyDescent="0.25">
      <c r="A36" s="9" t="s">
        <v>62</v>
      </c>
      <c r="B36" s="10">
        <v>10</v>
      </c>
      <c r="C36" s="10">
        <v>8</v>
      </c>
      <c r="D36" s="10">
        <v>2</v>
      </c>
      <c r="E36" s="10">
        <v>1</v>
      </c>
      <c r="F36" s="10">
        <v>1</v>
      </c>
      <c r="G36" s="11">
        <f t="shared" si="0"/>
        <v>1</v>
      </c>
      <c r="H36" s="12">
        <f t="shared" si="1"/>
        <v>22.222222222222221</v>
      </c>
      <c r="I36" s="12">
        <f t="shared" si="2"/>
        <v>11.111111111111111</v>
      </c>
      <c r="J36" s="12">
        <f t="shared" si="3"/>
        <v>11.111111111111111</v>
      </c>
    </row>
    <row r="37" spans="1:10" ht="13.5" customHeight="1" x14ac:dyDescent="0.25">
      <c r="A37" s="9" t="s">
        <v>63</v>
      </c>
      <c r="B37" s="10">
        <v>19</v>
      </c>
      <c r="C37" s="10">
        <v>17</v>
      </c>
      <c r="D37" s="10">
        <v>4</v>
      </c>
      <c r="E37" s="10">
        <v>0</v>
      </c>
      <c r="F37" s="10">
        <v>0</v>
      </c>
      <c r="G37" s="11">
        <f t="shared" si="0"/>
        <v>4</v>
      </c>
      <c r="H37" s="12">
        <f t="shared" si="1"/>
        <v>26.666666666666668</v>
      </c>
      <c r="I37" s="12">
        <f t="shared" si="2"/>
        <v>0</v>
      </c>
      <c r="J37" s="12">
        <f t="shared" si="3"/>
        <v>26.666666666666668</v>
      </c>
    </row>
    <row r="38" spans="1:10" ht="13.5" customHeight="1" x14ac:dyDescent="0.25">
      <c r="A38" s="9" t="s">
        <v>64</v>
      </c>
      <c r="B38" s="10">
        <v>52</v>
      </c>
      <c r="C38" s="10">
        <v>47</v>
      </c>
      <c r="D38" s="10">
        <v>10</v>
      </c>
      <c r="E38" s="10">
        <v>5</v>
      </c>
      <c r="F38" s="10">
        <v>5</v>
      </c>
      <c r="G38" s="11">
        <f t="shared" si="0"/>
        <v>5</v>
      </c>
      <c r="H38" s="12">
        <f t="shared" si="1"/>
        <v>21.276595744680851</v>
      </c>
      <c r="I38" s="12">
        <f t="shared" si="2"/>
        <v>10.638297872340425</v>
      </c>
      <c r="J38" s="12">
        <f t="shared" si="3"/>
        <v>10.638297872340425</v>
      </c>
    </row>
    <row r="39" spans="1:10" ht="13.5" customHeight="1" x14ac:dyDescent="0.25">
      <c r="A39" s="9" t="s">
        <v>65</v>
      </c>
      <c r="B39" s="10">
        <v>1588</v>
      </c>
      <c r="C39" s="10">
        <v>1379</v>
      </c>
      <c r="D39" s="10">
        <v>363</v>
      </c>
      <c r="E39" s="10">
        <v>149</v>
      </c>
      <c r="F39" s="10">
        <v>146</v>
      </c>
      <c r="G39" s="11">
        <f t="shared" si="0"/>
        <v>217</v>
      </c>
      <c r="H39" s="12">
        <f t="shared" si="1"/>
        <v>26.477024070021884</v>
      </c>
      <c r="I39" s="12">
        <f t="shared" si="2"/>
        <v>10.649161196207148</v>
      </c>
      <c r="J39" s="12">
        <f t="shared" si="3"/>
        <v>15.827862873814732</v>
      </c>
    </row>
    <row r="40" spans="1:10" ht="13.5" customHeight="1" x14ac:dyDescent="0.25">
      <c r="A40" s="9" t="s">
        <v>66</v>
      </c>
      <c r="B40" s="10">
        <v>89</v>
      </c>
      <c r="C40" s="10">
        <v>78</v>
      </c>
      <c r="D40" s="10">
        <v>26</v>
      </c>
      <c r="E40" s="10">
        <v>9</v>
      </c>
      <c r="F40" s="10">
        <v>9</v>
      </c>
      <c r="G40" s="11">
        <f t="shared" si="0"/>
        <v>17</v>
      </c>
      <c r="H40" s="12">
        <f t="shared" si="1"/>
        <v>36.111111111111107</v>
      </c>
      <c r="I40" s="12">
        <f t="shared" si="2"/>
        <v>12.5</v>
      </c>
      <c r="J40" s="12">
        <f t="shared" si="3"/>
        <v>23.611111111111111</v>
      </c>
    </row>
    <row r="41" spans="1:10" ht="13.5" customHeight="1" x14ac:dyDescent="0.25">
      <c r="A41" s="9" t="s">
        <v>67</v>
      </c>
      <c r="B41" s="10">
        <v>184</v>
      </c>
      <c r="C41" s="10">
        <v>169</v>
      </c>
      <c r="D41" s="10">
        <v>33</v>
      </c>
      <c r="E41" s="10">
        <v>13</v>
      </c>
      <c r="F41" s="10">
        <v>13</v>
      </c>
      <c r="G41" s="11">
        <f t="shared" si="0"/>
        <v>20</v>
      </c>
      <c r="H41" s="12">
        <f t="shared" si="1"/>
        <v>20.121951219512198</v>
      </c>
      <c r="I41" s="12">
        <f t="shared" si="2"/>
        <v>7.9268292682926829</v>
      </c>
      <c r="J41" s="12">
        <f t="shared" si="3"/>
        <v>12.195121951219512</v>
      </c>
    </row>
    <row r="42" spans="1:10" ht="13.5" customHeight="1" x14ac:dyDescent="0.25">
      <c r="A42" s="9" t="s">
        <v>68</v>
      </c>
      <c r="B42" s="10">
        <v>87</v>
      </c>
      <c r="C42" s="10">
        <v>74</v>
      </c>
      <c r="D42" s="10">
        <v>12</v>
      </c>
      <c r="E42" s="10">
        <v>6</v>
      </c>
      <c r="F42" s="10">
        <v>6</v>
      </c>
      <c r="G42" s="11">
        <f t="shared" si="0"/>
        <v>6</v>
      </c>
      <c r="H42" s="12">
        <f t="shared" si="1"/>
        <v>14.814814814814813</v>
      </c>
      <c r="I42" s="12">
        <f t="shared" si="2"/>
        <v>7.4074074074074066</v>
      </c>
      <c r="J42" s="12">
        <f t="shared" si="3"/>
        <v>7.4074074074074066</v>
      </c>
    </row>
    <row r="43" spans="1:10" ht="13.5" customHeight="1" x14ac:dyDescent="0.25">
      <c r="A43" s="9" t="s">
        <v>69</v>
      </c>
      <c r="B43" s="10">
        <v>152</v>
      </c>
      <c r="C43" s="10">
        <v>130</v>
      </c>
      <c r="D43" s="10">
        <v>32</v>
      </c>
      <c r="E43" s="10">
        <v>10</v>
      </c>
      <c r="F43" s="10">
        <v>10</v>
      </c>
      <c r="G43" s="11">
        <f t="shared" si="0"/>
        <v>22</v>
      </c>
      <c r="H43" s="12">
        <f t="shared" si="1"/>
        <v>24.615384615384617</v>
      </c>
      <c r="I43" s="12">
        <f t="shared" si="2"/>
        <v>7.6923076923076925</v>
      </c>
      <c r="J43" s="12">
        <f t="shared" si="3"/>
        <v>16.923076923076923</v>
      </c>
    </row>
    <row r="44" spans="1:10" ht="13.5" customHeight="1" x14ac:dyDescent="0.25">
      <c r="A44" s="9" t="s">
        <v>70</v>
      </c>
      <c r="B44" s="10">
        <v>127</v>
      </c>
      <c r="C44" s="10">
        <v>110</v>
      </c>
      <c r="D44" s="10">
        <v>23</v>
      </c>
      <c r="E44" s="10">
        <v>7</v>
      </c>
      <c r="F44" s="10">
        <v>7</v>
      </c>
      <c r="G44" s="11">
        <f t="shared" si="0"/>
        <v>16</v>
      </c>
      <c r="H44" s="12">
        <f t="shared" si="1"/>
        <v>20.72072072072072</v>
      </c>
      <c r="I44" s="12">
        <f t="shared" si="2"/>
        <v>6.3063063063063058</v>
      </c>
      <c r="J44" s="12">
        <f t="shared" si="3"/>
        <v>14.414414414414415</v>
      </c>
    </row>
    <row r="45" spans="1:10" ht="13.5" customHeight="1" x14ac:dyDescent="0.25">
      <c r="A45" s="9" t="s">
        <v>71</v>
      </c>
      <c r="B45" s="10">
        <v>12</v>
      </c>
      <c r="C45" s="10">
        <v>12</v>
      </c>
      <c r="D45" s="10">
        <v>4</v>
      </c>
      <c r="E45" s="10">
        <v>2</v>
      </c>
      <c r="F45" s="10">
        <v>2</v>
      </c>
      <c r="G45" s="11">
        <f t="shared" si="0"/>
        <v>2</v>
      </c>
      <c r="H45" s="12">
        <f t="shared" si="1"/>
        <v>40</v>
      </c>
      <c r="I45" s="12">
        <f t="shared" si="2"/>
        <v>20</v>
      </c>
      <c r="J45" s="12">
        <f t="shared" si="3"/>
        <v>20</v>
      </c>
    </row>
    <row r="46" spans="1:10" ht="13.5" customHeight="1" x14ac:dyDescent="0.25">
      <c r="A46" s="9" t="s">
        <v>72</v>
      </c>
      <c r="B46" s="10">
        <v>129</v>
      </c>
      <c r="C46" s="10">
        <v>113</v>
      </c>
      <c r="D46" s="10">
        <v>17</v>
      </c>
      <c r="E46" s="10">
        <v>10</v>
      </c>
      <c r="F46" s="10">
        <v>10</v>
      </c>
      <c r="G46" s="11">
        <f t="shared" si="0"/>
        <v>7</v>
      </c>
      <c r="H46" s="12">
        <f t="shared" si="1"/>
        <v>13.934426229508196</v>
      </c>
      <c r="I46" s="12">
        <f t="shared" si="2"/>
        <v>8.1967213114754092</v>
      </c>
      <c r="J46" s="12">
        <f t="shared" si="3"/>
        <v>5.7377049180327866</v>
      </c>
    </row>
    <row r="47" spans="1:10" ht="13.5" customHeight="1" x14ac:dyDescent="0.25">
      <c r="A47" s="9" t="s">
        <v>73</v>
      </c>
      <c r="B47" s="10">
        <v>135</v>
      </c>
      <c r="C47" s="10">
        <v>115</v>
      </c>
      <c r="D47" s="10">
        <v>30</v>
      </c>
      <c r="E47" s="10">
        <v>11</v>
      </c>
      <c r="F47" s="10">
        <v>11</v>
      </c>
      <c r="G47" s="11">
        <f t="shared" si="0"/>
        <v>19</v>
      </c>
      <c r="H47" s="12">
        <f t="shared" si="1"/>
        <v>25.862068965517242</v>
      </c>
      <c r="I47" s="12">
        <f t="shared" si="2"/>
        <v>9.4827586206896548</v>
      </c>
      <c r="J47" s="12">
        <f t="shared" si="3"/>
        <v>16.379310344827587</v>
      </c>
    </row>
    <row r="48" spans="1:10" ht="13.5" customHeight="1" x14ac:dyDescent="0.25">
      <c r="A48" s="9" t="s">
        <v>74</v>
      </c>
      <c r="B48" s="10">
        <v>60</v>
      </c>
      <c r="C48" s="10">
        <v>52</v>
      </c>
      <c r="D48" s="10">
        <v>5</v>
      </c>
      <c r="E48" s="10">
        <v>4</v>
      </c>
      <c r="F48" s="10">
        <v>4</v>
      </c>
      <c r="G48" s="11">
        <f t="shared" si="0"/>
        <v>1</v>
      </c>
      <c r="H48" s="12">
        <f t="shared" si="1"/>
        <v>8.4745762711864394</v>
      </c>
      <c r="I48" s="12">
        <f t="shared" si="2"/>
        <v>6.7796610169491522</v>
      </c>
      <c r="J48" s="12">
        <f t="shared" si="3"/>
        <v>1.6949152542372881</v>
      </c>
    </row>
    <row r="49" spans="1:10" ht="13.5" customHeight="1" x14ac:dyDescent="0.25">
      <c r="A49" s="9" t="s">
        <v>125</v>
      </c>
      <c r="B49" s="10">
        <v>18</v>
      </c>
      <c r="C49" s="10">
        <v>18</v>
      </c>
      <c r="D49" s="10">
        <v>3</v>
      </c>
      <c r="E49" s="10">
        <v>1</v>
      </c>
      <c r="F49" s="10">
        <v>1</v>
      </c>
      <c r="G49" s="11">
        <f t="shared" si="0"/>
        <v>2</v>
      </c>
      <c r="H49" s="12">
        <f t="shared" si="1"/>
        <v>18.75</v>
      </c>
      <c r="I49" s="12">
        <f t="shared" si="2"/>
        <v>6.25</v>
      </c>
      <c r="J49" s="12">
        <f t="shared" si="3"/>
        <v>12.5</v>
      </c>
    </row>
    <row r="50" spans="1:10" ht="13.5" customHeight="1" x14ac:dyDescent="0.25">
      <c r="A50" s="9" t="s">
        <v>126</v>
      </c>
      <c r="B50" s="10">
        <v>21</v>
      </c>
      <c r="C50" s="10">
        <v>21</v>
      </c>
      <c r="D50" s="10">
        <v>4</v>
      </c>
      <c r="E50" s="10">
        <v>3</v>
      </c>
      <c r="F50" s="10">
        <v>3</v>
      </c>
      <c r="G50" s="11">
        <f t="shared" si="0"/>
        <v>1</v>
      </c>
      <c r="H50" s="12">
        <f t="shared" si="1"/>
        <v>20</v>
      </c>
      <c r="I50" s="12">
        <f t="shared" si="2"/>
        <v>15</v>
      </c>
      <c r="J50" s="12">
        <f t="shared" si="3"/>
        <v>5</v>
      </c>
    </row>
    <row r="51" spans="1:10" ht="13.5" customHeight="1" x14ac:dyDescent="0.25">
      <c r="A51" s="9" t="s">
        <v>75</v>
      </c>
      <c r="B51" s="10">
        <v>30</v>
      </c>
      <c r="C51" s="10">
        <v>25</v>
      </c>
      <c r="D51" s="10">
        <v>4</v>
      </c>
      <c r="E51" s="10">
        <v>2</v>
      </c>
      <c r="F51" s="10">
        <v>2</v>
      </c>
      <c r="G51" s="11">
        <f t="shared" si="0"/>
        <v>2</v>
      </c>
      <c r="H51" s="12">
        <f t="shared" si="1"/>
        <v>14.285714285714285</v>
      </c>
      <c r="I51" s="12">
        <f t="shared" si="2"/>
        <v>7.1428571428571423</v>
      </c>
      <c r="J51" s="12">
        <f t="shared" si="3"/>
        <v>7.1428571428571423</v>
      </c>
    </row>
    <row r="52" spans="1:10" ht="13.5" customHeight="1" x14ac:dyDescent="0.25">
      <c r="A52" s="9" t="s">
        <v>76</v>
      </c>
      <c r="B52" s="10">
        <v>131</v>
      </c>
      <c r="C52" s="10">
        <v>115</v>
      </c>
      <c r="D52" s="10">
        <v>27</v>
      </c>
      <c r="E52" s="10">
        <v>10</v>
      </c>
      <c r="F52" s="10">
        <v>10</v>
      </c>
      <c r="G52" s="11">
        <f t="shared" si="0"/>
        <v>17</v>
      </c>
      <c r="H52" s="12">
        <f t="shared" si="1"/>
        <v>23.684210526315788</v>
      </c>
      <c r="I52" s="12">
        <f t="shared" si="2"/>
        <v>8.7719298245614024</v>
      </c>
      <c r="J52" s="12">
        <f t="shared" si="3"/>
        <v>14.912280701754385</v>
      </c>
    </row>
    <row r="53" spans="1:10" ht="13.5" customHeight="1" x14ac:dyDescent="0.25">
      <c r="A53" s="9" t="s">
        <v>77</v>
      </c>
      <c r="B53" s="10">
        <v>25</v>
      </c>
      <c r="C53" s="10">
        <v>24</v>
      </c>
      <c r="D53" s="10">
        <v>3</v>
      </c>
      <c r="E53" s="10">
        <v>1</v>
      </c>
      <c r="F53" s="10">
        <v>1</v>
      </c>
      <c r="G53" s="11">
        <f t="shared" si="0"/>
        <v>2</v>
      </c>
      <c r="H53" s="12">
        <f t="shared" si="1"/>
        <v>13.043478260869565</v>
      </c>
      <c r="I53" s="12">
        <f t="shared" si="2"/>
        <v>4.3478260869565215</v>
      </c>
      <c r="J53" s="12">
        <f t="shared" si="3"/>
        <v>8.695652173913043</v>
      </c>
    </row>
    <row r="54" spans="1:10" ht="13.5" customHeight="1" x14ac:dyDescent="0.25">
      <c r="A54" s="9" t="s">
        <v>78</v>
      </c>
      <c r="B54" s="10">
        <v>43</v>
      </c>
      <c r="C54" s="10">
        <v>40</v>
      </c>
      <c r="D54" s="10">
        <v>8</v>
      </c>
      <c r="E54" s="10">
        <v>6</v>
      </c>
      <c r="F54" s="10">
        <v>6</v>
      </c>
      <c r="G54" s="11">
        <f t="shared" si="0"/>
        <v>2</v>
      </c>
      <c r="H54" s="12">
        <f t="shared" si="1"/>
        <v>19.512195121951219</v>
      </c>
      <c r="I54" s="12">
        <f t="shared" si="2"/>
        <v>14.634146341463413</v>
      </c>
      <c r="J54" s="12">
        <f t="shared" si="3"/>
        <v>4.8780487804878048</v>
      </c>
    </row>
    <row r="55" spans="1:10" ht="13.5" customHeight="1" x14ac:dyDescent="0.25">
      <c r="A55" s="9" t="s">
        <v>79</v>
      </c>
      <c r="B55" s="10">
        <v>40</v>
      </c>
      <c r="C55" s="10">
        <v>35</v>
      </c>
      <c r="D55" s="10">
        <v>9</v>
      </c>
      <c r="E55" s="10">
        <v>3</v>
      </c>
      <c r="F55" s="10">
        <v>3</v>
      </c>
      <c r="G55" s="11">
        <f t="shared" si="0"/>
        <v>6</v>
      </c>
      <c r="H55" s="12">
        <f t="shared" si="1"/>
        <v>26.47058823529412</v>
      </c>
      <c r="I55" s="12">
        <f t="shared" si="2"/>
        <v>8.8235294117647065</v>
      </c>
      <c r="J55" s="12">
        <f t="shared" si="3"/>
        <v>17.647058823529413</v>
      </c>
    </row>
    <row r="56" spans="1:10" ht="13.5" customHeight="1" x14ac:dyDescent="0.25">
      <c r="A56" s="9" t="s">
        <v>80</v>
      </c>
      <c r="B56" s="10">
        <v>377</v>
      </c>
      <c r="C56" s="10">
        <v>323</v>
      </c>
      <c r="D56" s="10">
        <v>64</v>
      </c>
      <c r="E56" s="10">
        <v>34</v>
      </c>
      <c r="F56" s="10">
        <v>34</v>
      </c>
      <c r="G56" s="11">
        <f t="shared" si="0"/>
        <v>30</v>
      </c>
      <c r="H56" s="12">
        <f t="shared" si="1"/>
        <v>18.443804034582133</v>
      </c>
      <c r="I56" s="12">
        <f t="shared" si="2"/>
        <v>9.7982708933717575</v>
      </c>
      <c r="J56" s="12">
        <f t="shared" si="3"/>
        <v>8.6455331412103753</v>
      </c>
    </row>
    <row r="57" spans="1:10" ht="13.5" customHeight="1" x14ac:dyDescent="0.25">
      <c r="A57" s="9" t="s">
        <v>81</v>
      </c>
      <c r="B57" s="10">
        <v>62</v>
      </c>
      <c r="C57" s="10">
        <v>59</v>
      </c>
      <c r="D57" s="10">
        <v>10</v>
      </c>
      <c r="E57" s="10">
        <v>5</v>
      </c>
      <c r="F57" s="10">
        <v>5</v>
      </c>
      <c r="G57" s="11">
        <f t="shared" si="0"/>
        <v>5</v>
      </c>
      <c r="H57" s="12">
        <f t="shared" si="1"/>
        <v>17.543859649122805</v>
      </c>
      <c r="I57" s="12">
        <f t="shared" si="2"/>
        <v>8.7719298245614024</v>
      </c>
      <c r="J57" s="12">
        <f t="shared" si="3"/>
        <v>8.7719298245614024</v>
      </c>
    </row>
    <row r="58" spans="1:10" ht="13.5" customHeight="1" x14ac:dyDescent="0.25">
      <c r="A58" s="9" t="s">
        <v>82</v>
      </c>
      <c r="B58" s="10">
        <v>23</v>
      </c>
      <c r="C58" s="10">
        <v>19</v>
      </c>
      <c r="D58" s="10">
        <v>2</v>
      </c>
      <c r="E58" s="10">
        <v>7</v>
      </c>
      <c r="F58" s="10">
        <v>7</v>
      </c>
      <c r="G58" s="11">
        <f t="shared" si="0"/>
        <v>-5</v>
      </c>
      <c r="H58" s="12">
        <f t="shared" si="1"/>
        <v>7.1428571428571423</v>
      </c>
      <c r="I58" s="12">
        <f t="shared" si="2"/>
        <v>25</v>
      </c>
      <c r="J58" s="12">
        <f t="shared" si="3"/>
        <v>-17.857142857142858</v>
      </c>
    </row>
    <row r="59" spans="1:10" ht="13.5" customHeight="1" x14ac:dyDescent="0.25">
      <c r="A59" s="9" t="s">
        <v>83</v>
      </c>
      <c r="B59" s="10">
        <v>105</v>
      </c>
      <c r="C59" s="10">
        <v>96</v>
      </c>
      <c r="D59" s="10">
        <v>21</v>
      </c>
      <c r="E59" s="10">
        <v>11</v>
      </c>
      <c r="F59" s="10">
        <v>11</v>
      </c>
      <c r="G59" s="11">
        <f t="shared" si="0"/>
        <v>10</v>
      </c>
      <c r="H59" s="12">
        <f t="shared" si="1"/>
        <v>22.105263157894736</v>
      </c>
      <c r="I59" s="12">
        <f t="shared" si="2"/>
        <v>11.578947368421053</v>
      </c>
      <c r="J59" s="12">
        <f t="shared" si="3"/>
        <v>10.526315789473683</v>
      </c>
    </row>
    <row r="60" spans="1:10" ht="13.5" customHeight="1" x14ac:dyDescent="0.25">
      <c r="A60" s="9" t="s">
        <v>84</v>
      </c>
      <c r="B60" s="10">
        <v>20</v>
      </c>
      <c r="C60" s="10">
        <v>19</v>
      </c>
      <c r="D60" s="10">
        <v>6</v>
      </c>
      <c r="E60" s="10">
        <v>2</v>
      </c>
      <c r="F60" s="10">
        <v>2</v>
      </c>
      <c r="G60" s="11">
        <f t="shared" si="0"/>
        <v>4</v>
      </c>
      <c r="H60" s="12">
        <f t="shared" si="1"/>
        <v>37.5</v>
      </c>
      <c r="I60" s="12">
        <f t="shared" si="2"/>
        <v>12.5</v>
      </c>
      <c r="J60" s="12">
        <f t="shared" si="3"/>
        <v>25</v>
      </c>
    </row>
    <row r="61" spans="1:10" ht="13.5" customHeight="1" x14ac:dyDescent="0.25">
      <c r="A61" s="9" t="s">
        <v>85</v>
      </c>
      <c r="B61" s="10">
        <v>96</v>
      </c>
      <c r="C61" s="10">
        <v>80</v>
      </c>
      <c r="D61" s="10">
        <v>11</v>
      </c>
      <c r="E61" s="10">
        <v>6</v>
      </c>
      <c r="F61" s="10">
        <v>6</v>
      </c>
      <c r="G61" s="11">
        <f t="shared" si="0"/>
        <v>5</v>
      </c>
      <c r="H61" s="12">
        <f t="shared" si="1"/>
        <v>12.087912087912088</v>
      </c>
      <c r="I61" s="12">
        <f t="shared" si="2"/>
        <v>6.593406593406594</v>
      </c>
      <c r="J61" s="12">
        <f t="shared" si="3"/>
        <v>5.4945054945054945</v>
      </c>
    </row>
    <row r="62" spans="1:10" ht="13.5" customHeight="1" x14ac:dyDescent="0.25">
      <c r="A62" s="9" t="s">
        <v>86</v>
      </c>
      <c r="B62" s="10">
        <v>8</v>
      </c>
      <c r="C62" s="10">
        <v>8</v>
      </c>
      <c r="D62" s="10">
        <v>2</v>
      </c>
      <c r="E62" s="10">
        <v>0</v>
      </c>
      <c r="F62" s="10">
        <v>0</v>
      </c>
      <c r="G62" s="11">
        <f t="shared" si="0"/>
        <v>2</v>
      </c>
      <c r="H62" s="12">
        <f t="shared" si="1"/>
        <v>33.333333333333329</v>
      </c>
      <c r="I62" s="12">
        <f t="shared" si="2"/>
        <v>0</v>
      </c>
      <c r="J62" s="12">
        <f t="shared" si="3"/>
        <v>33.333333333333329</v>
      </c>
    </row>
    <row r="63" spans="1:10" ht="13.5" customHeight="1" x14ac:dyDescent="0.25">
      <c r="A63" s="9" t="s">
        <v>87</v>
      </c>
      <c r="B63" s="10">
        <v>88</v>
      </c>
      <c r="C63" s="10">
        <v>74</v>
      </c>
      <c r="D63" s="10">
        <v>11</v>
      </c>
      <c r="E63" s="10">
        <v>9</v>
      </c>
      <c r="F63" s="10">
        <v>9</v>
      </c>
      <c r="G63" s="11">
        <f t="shared" si="0"/>
        <v>2</v>
      </c>
      <c r="H63" s="12">
        <f t="shared" si="1"/>
        <v>12.790697674418606</v>
      </c>
      <c r="I63" s="12">
        <f t="shared" si="2"/>
        <v>10.465116279069768</v>
      </c>
      <c r="J63" s="12">
        <f t="shared" si="3"/>
        <v>2.3255813953488373</v>
      </c>
    </row>
    <row r="64" spans="1:10" ht="13.5" customHeight="1" x14ac:dyDescent="0.25">
      <c r="A64" s="9" t="s">
        <v>88</v>
      </c>
      <c r="B64" s="10">
        <v>18</v>
      </c>
      <c r="C64" s="10">
        <v>16</v>
      </c>
      <c r="D64" s="10">
        <v>2</v>
      </c>
      <c r="E64" s="10">
        <v>0</v>
      </c>
      <c r="F64" s="10">
        <v>0</v>
      </c>
      <c r="G64" s="11">
        <f t="shared" si="0"/>
        <v>2</v>
      </c>
      <c r="H64" s="12">
        <f t="shared" si="1"/>
        <v>12.5</v>
      </c>
      <c r="I64" s="12">
        <f t="shared" si="2"/>
        <v>0</v>
      </c>
      <c r="J64" s="12">
        <f t="shared" si="3"/>
        <v>12.5</v>
      </c>
    </row>
    <row r="65" spans="1:10" ht="13.5" customHeight="1" x14ac:dyDescent="0.25">
      <c r="A65" s="9" t="s">
        <v>89</v>
      </c>
      <c r="B65" s="10">
        <v>65</v>
      </c>
      <c r="C65" s="10">
        <v>63</v>
      </c>
      <c r="D65" s="10">
        <v>9</v>
      </c>
      <c r="E65" s="10">
        <v>5</v>
      </c>
      <c r="F65" s="10">
        <v>5</v>
      </c>
      <c r="G65" s="11">
        <f t="shared" si="0"/>
        <v>4</v>
      </c>
      <c r="H65" s="12">
        <f t="shared" si="1"/>
        <v>14.754098360655737</v>
      </c>
      <c r="I65" s="12">
        <f t="shared" si="2"/>
        <v>8.1967213114754092</v>
      </c>
      <c r="J65" s="12">
        <f t="shared" si="3"/>
        <v>6.557377049180328</v>
      </c>
    </row>
    <row r="66" spans="1:10" ht="13.5" customHeight="1" x14ac:dyDescent="0.25">
      <c r="A66" s="9" t="s">
        <v>90</v>
      </c>
      <c r="B66" s="10">
        <v>58</v>
      </c>
      <c r="C66" s="10">
        <v>52</v>
      </c>
      <c r="D66" s="10">
        <v>9</v>
      </c>
      <c r="E66" s="10">
        <v>7</v>
      </c>
      <c r="F66" s="10">
        <v>7</v>
      </c>
      <c r="G66" s="11">
        <f t="shared" si="0"/>
        <v>2</v>
      </c>
      <c r="H66" s="12">
        <f t="shared" si="1"/>
        <v>16.071428571428573</v>
      </c>
      <c r="I66" s="12">
        <f t="shared" si="2"/>
        <v>12.5</v>
      </c>
      <c r="J66" s="12">
        <f t="shared" si="3"/>
        <v>3.5714285714285712</v>
      </c>
    </row>
    <row r="67" spans="1:10" ht="13.5" customHeight="1" x14ac:dyDescent="0.25">
      <c r="A67" s="9" t="s">
        <v>91</v>
      </c>
      <c r="B67" s="10">
        <v>167</v>
      </c>
      <c r="C67" s="10">
        <v>145</v>
      </c>
      <c r="D67" s="10">
        <v>25</v>
      </c>
      <c r="E67" s="10">
        <v>15</v>
      </c>
      <c r="F67" s="10">
        <v>15</v>
      </c>
      <c r="G67" s="11">
        <f t="shared" ref="G67:G100" si="4">D67-F67</f>
        <v>10</v>
      </c>
      <c r="H67" s="12">
        <f t="shared" ref="H67:H100" si="5">D67/(B67-D67+F67)*100</f>
        <v>15.923566878980891</v>
      </c>
      <c r="I67" s="12">
        <f t="shared" ref="I67:I100" si="6">F67/(B67-D67+F67)*100</f>
        <v>9.5541401273885356</v>
      </c>
      <c r="J67" s="12">
        <f t="shared" ref="J67:J100" si="7">G67/(B67-D67+F67)*100</f>
        <v>6.369426751592357</v>
      </c>
    </row>
    <row r="68" spans="1:10" ht="13.5" customHeight="1" x14ac:dyDescent="0.25">
      <c r="A68" s="9" t="s">
        <v>92</v>
      </c>
      <c r="B68" s="10">
        <v>114</v>
      </c>
      <c r="C68" s="10">
        <v>104</v>
      </c>
      <c r="D68" s="10">
        <v>27</v>
      </c>
      <c r="E68" s="10">
        <v>8</v>
      </c>
      <c r="F68" s="10">
        <v>8</v>
      </c>
      <c r="G68" s="11">
        <f t="shared" si="4"/>
        <v>19</v>
      </c>
      <c r="H68" s="12">
        <f t="shared" si="5"/>
        <v>28.421052631578945</v>
      </c>
      <c r="I68" s="12">
        <f t="shared" si="6"/>
        <v>8.4210526315789469</v>
      </c>
      <c r="J68" s="12">
        <f t="shared" si="7"/>
        <v>20</v>
      </c>
    </row>
    <row r="69" spans="1:10" ht="13.5" customHeight="1" x14ac:dyDescent="0.25">
      <c r="A69" s="9" t="s">
        <v>93</v>
      </c>
      <c r="B69" s="10">
        <v>71</v>
      </c>
      <c r="C69" s="10">
        <v>62</v>
      </c>
      <c r="D69" s="10">
        <v>13</v>
      </c>
      <c r="E69" s="10">
        <v>4</v>
      </c>
      <c r="F69" s="10">
        <v>4</v>
      </c>
      <c r="G69" s="11">
        <f t="shared" si="4"/>
        <v>9</v>
      </c>
      <c r="H69" s="12">
        <f t="shared" si="5"/>
        <v>20.967741935483872</v>
      </c>
      <c r="I69" s="12">
        <f t="shared" si="6"/>
        <v>6.4516129032258061</v>
      </c>
      <c r="J69" s="12">
        <f t="shared" si="7"/>
        <v>14.516129032258066</v>
      </c>
    </row>
    <row r="70" spans="1:10" ht="13.5" customHeight="1" x14ac:dyDescent="0.25">
      <c r="A70" s="9" t="s">
        <v>94</v>
      </c>
      <c r="B70" s="10">
        <v>67</v>
      </c>
      <c r="C70" s="10">
        <v>60</v>
      </c>
      <c r="D70" s="10">
        <v>10</v>
      </c>
      <c r="E70" s="10">
        <v>7</v>
      </c>
      <c r="F70" s="10">
        <v>7</v>
      </c>
      <c r="G70" s="11">
        <f t="shared" si="4"/>
        <v>3</v>
      </c>
      <c r="H70" s="12">
        <f t="shared" si="5"/>
        <v>15.625</v>
      </c>
      <c r="I70" s="12">
        <f t="shared" si="6"/>
        <v>10.9375</v>
      </c>
      <c r="J70" s="12">
        <f t="shared" si="7"/>
        <v>4.6875</v>
      </c>
    </row>
    <row r="71" spans="1:10" ht="13.5" customHeight="1" x14ac:dyDescent="0.25">
      <c r="A71" s="9" t="s">
        <v>95</v>
      </c>
      <c r="B71" s="10">
        <v>18</v>
      </c>
      <c r="C71" s="10">
        <v>16</v>
      </c>
      <c r="D71" s="10">
        <v>6</v>
      </c>
      <c r="E71" s="10">
        <v>1</v>
      </c>
      <c r="F71" s="10">
        <v>1</v>
      </c>
      <c r="G71" s="11">
        <f t="shared" si="4"/>
        <v>5</v>
      </c>
      <c r="H71" s="12">
        <f t="shared" si="5"/>
        <v>46.153846153846153</v>
      </c>
      <c r="I71" s="12">
        <f t="shared" si="6"/>
        <v>7.6923076923076925</v>
      </c>
      <c r="J71" s="12">
        <f t="shared" si="7"/>
        <v>38.461538461538467</v>
      </c>
    </row>
    <row r="72" spans="1:10" ht="13.5" customHeight="1" x14ac:dyDescent="0.25">
      <c r="A72" s="9" t="s">
        <v>96</v>
      </c>
      <c r="B72" s="10">
        <v>102</v>
      </c>
      <c r="C72" s="10">
        <v>84</v>
      </c>
      <c r="D72" s="10">
        <v>23</v>
      </c>
      <c r="E72" s="10">
        <v>8</v>
      </c>
      <c r="F72" s="10">
        <v>7</v>
      </c>
      <c r="G72" s="11">
        <f t="shared" si="4"/>
        <v>16</v>
      </c>
      <c r="H72" s="12">
        <f t="shared" si="5"/>
        <v>26.744186046511626</v>
      </c>
      <c r="I72" s="12">
        <f t="shared" si="6"/>
        <v>8.1395348837209305</v>
      </c>
      <c r="J72" s="12">
        <f t="shared" si="7"/>
        <v>18.604651162790699</v>
      </c>
    </row>
    <row r="73" spans="1:10" ht="13.5" customHeight="1" x14ac:dyDescent="0.25">
      <c r="A73" s="9" t="s">
        <v>97</v>
      </c>
      <c r="B73" s="10">
        <v>69</v>
      </c>
      <c r="C73" s="10">
        <v>65</v>
      </c>
      <c r="D73" s="10">
        <v>14</v>
      </c>
      <c r="E73" s="10">
        <v>1</v>
      </c>
      <c r="F73" s="10">
        <v>0</v>
      </c>
      <c r="G73" s="11">
        <f t="shared" si="4"/>
        <v>14</v>
      </c>
      <c r="H73" s="12">
        <f t="shared" si="5"/>
        <v>25.454545454545453</v>
      </c>
      <c r="I73" s="12">
        <f t="shared" si="6"/>
        <v>0</v>
      </c>
      <c r="J73" s="12">
        <f t="shared" si="7"/>
        <v>25.454545454545453</v>
      </c>
    </row>
    <row r="74" spans="1:10" ht="13.5" customHeight="1" x14ac:dyDescent="0.25">
      <c r="A74" s="9" t="s">
        <v>98</v>
      </c>
      <c r="B74" s="10">
        <v>63</v>
      </c>
      <c r="C74" s="10">
        <v>58</v>
      </c>
      <c r="D74" s="10">
        <v>14</v>
      </c>
      <c r="E74" s="10">
        <v>4</v>
      </c>
      <c r="F74" s="10">
        <v>4</v>
      </c>
      <c r="G74" s="11">
        <f t="shared" si="4"/>
        <v>10</v>
      </c>
      <c r="H74" s="12">
        <f t="shared" si="5"/>
        <v>26.415094339622641</v>
      </c>
      <c r="I74" s="12">
        <f t="shared" si="6"/>
        <v>7.5471698113207548</v>
      </c>
      <c r="J74" s="12">
        <f t="shared" si="7"/>
        <v>18.867924528301888</v>
      </c>
    </row>
    <row r="75" spans="1:10" ht="13.5" customHeight="1" x14ac:dyDescent="0.25">
      <c r="A75" s="9" t="s">
        <v>99</v>
      </c>
      <c r="B75" s="10">
        <v>27</v>
      </c>
      <c r="C75" s="10">
        <v>24</v>
      </c>
      <c r="D75" s="10">
        <v>6</v>
      </c>
      <c r="E75" s="10">
        <v>2</v>
      </c>
      <c r="F75" s="10">
        <v>2</v>
      </c>
      <c r="G75" s="11">
        <f t="shared" si="4"/>
        <v>4</v>
      </c>
      <c r="H75" s="12">
        <f t="shared" si="5"/>
        <v>26.086956521739129</v>
      </c>
      <c r="I75" s="12">
        <f t="shared" si="6"/>
        <v>8.695652173913043</v>
      </c>
      <c r="J75" s="12">
        <f t="shared" si="7"/>
        <v>17.391304347826086</v>
      </c>
    </row>
    <row r="76" spans="1:10" ht="13.5" customHeight="1" x14ac:dyDescent="0.25">
      <c r="A76" s="9" t="s">
        <v>100</v>
      </c>
      <c r="B76" s="10">
        <v>28</v>
      </c>
      <c r="C76" s="10">
        <v>23</v>
      </c>
      <c r="D76" s="10">
        <v>2</v>
      </c>
      <c r="E76" s="10">
        <v>0</v>
      </c>
      <c r="F76" s="10">
        <v>0</v>
      </c>
      <c r="G76" s="11">
        <f t="shared" si="4"/>
        <v>2</v>
      </c>
      <c r="H76" s="12">
        <f t="shared" si="5"/>
        <v>7.6923076923076925</v>
      </c>
      <c r="I76" s="12">
        <f t="shared" si="6"/>
        <v>0</v>
      </c>
      <c r="J76" s="12">
        <f t="shared" si="7"/>
        <v>7.6923076923076925</v>
      </c>
    </row>
    <row r="77" spans="1:10" ht="13.5" customHeight="1" x14ac:dyDescent="0.25">
      <c r="A77" s="9" t="s">
        <v>101</v>
      </c>
      <c r="B77" s="10">
        <v>55</v>
      </c>
      <c r="C77" s="10">
        <v>44</v>
      </c>
      <c r="D77" s="10">
        <v>12</v>
      </c>
      <c r="E77" s="10">
        <v>6</v>
      </c>
      <c r="F77" s="10">
        <v>6</v>
      </c>
      <c r="G77" s="11">
        <f t="shared" si="4"/>
        <v>6</v>
      </c>
      <c r="H77" s="12">
        <f t="shared" si="5"/>
        <v>24.489795918367346</v>
      </c>
      <c r="I77" s="12">
        <f t="shared" si="6"/>
        <v>12.244897959183673</v>
      </c>
      <c r="J77" s="12">
        <f t="shared" si="7"/>
        <v>12.244897959183673</v>
      </c>
    </row>
    <row r="78" spans="1:10" ht="13.5" customHeight="1" x14ac:dyDescent="0.25">
      <c r="A78" s="9" t="s">
        <v>102</v>
      </c>
      <c r="B78" s="10">
        <v>24</v>
      </c>
      <c r="C78" s="10">
        <v>20</v>
      </c>
      <c r="D78" s="10">
        <v>4</v>
      </c>
      <c r="E78" s="10">
        <v>1</v>
      </c>
      <c r="F78" s="10">
        <v>1</v>
      </c>
      <c r="G78" s="11">
        <f t="shared" si="4"/>
        <v>3</v>
      </c>
      <c r="H78" s="12">
        <f t="shared" si="5"/>
        <v>19.047619047619047</v>
      </c>
      <c r="I78" s="12">
        <f t="shared" si="6"/>
        <v>4.7619047619047619</v>
      </c>
      <c r="J78" s="12">
        <f t="shared" si="7"/>
        <v>14.285714285714285</v>
      </c>
    </row>
    <row r="79" spans="1:10" ht="13.5" customHeight="1" x14ac:dyDescent="0.25">
      <c r="A79" s="9" t="s">
        <v>103</v>
      </c>
      <c r="B79" s="10">
        <v>43</v>
      </c>
      <c r="C79" s="10">
        <v>36</v>
      </c>
      <c r="D79" s="10">
        <v>7</v>
      </c>
      <c r="E79" s="10">
        <v>3</v>
      </c>
      <c r="F79" s="10">
        <v>3</v>
      </c>
      <c r="G79" s="11">
        <f t="shared" si="4"/>
        <v>4</v>
      </c>
      <c r="H79" s="12">
        <f t="shared" si="5"/>
        <v>17.948717948717949</v>
      </c>
      <c r="I79" s="12">
        <f t="shared" si="6"/>
        <v>7.6923076923076925</v>
      </c>
      <c r="J79" s="12">
        <f t="shared" si="7"/>
        <v>10.256410256410255</v>
      </c>
    </row>
    <row r="80" spans="1:10" ht="13.5" customHeight="1" x14ac:dyDescent="0.25">
      <c r="A80" s="9" t="s">
        <v>104</v>
      </c>
      <c r="B80" s="10">
        <v>35</v>
      </c>
      <c r="C80" s="10">
        <v>28</v>
      </c>
      <c r="D80" s="10">
        <v>6</v>
      </c>
      <c r="E80" s="10">
        <v>3</v>
      </c>
      <c r="F80" s="10">
        <v>3</v>
      </c>
      <c r="G80" s="11">
        <f t="shared" si="4"/>
        <v>3</v>
      </c>
      <c r="H80" s="12">
        <f t="shared" si="5"/>
        <v>18.75</v>
      </c>
      <c r="I80" s="12">
        <f t="shared" si="6"/>
        <v>9.375</v>
      </c>
      <c r="J80" s="12">
        <f t="shared" si="7"/>
        <v>9.375</v>
      </c>
    </row>
    <row r="81" spans="1:10" ht="13.5" customHeight="1" x14ac:dyDescent="0.25">
      <c r="A81" s="9" t="s">
        <v>105</v>
      </c>
      <c r="B81" s="10">
        <v>49</v>
      </c>
      <c r="C81" s="10">
        <v>45</v>
      </c>
      <c r="D81" s="10">
        <v>8</v>
      </c>
      <c r="E81" s="10">
        <v>2</v>
      </c>
      <c r="F81" s="10">
        <v>2</v>
      </c>
      <c r="G81" s="11">
        <f t="shared" si="4"/>
        <v>6</v>
      </c>
      <c r="H81" s="12">
        <f t="shared" si="5"/>
        <v>18.604651162790699</v>
      </c>
      <c r="I81" s="12">
        <f t="shared" si="6"/>
        <v>4.6511627906976747</v>
      </c>
      <c r="J81" s="12">
        <f t="shared" si="7"/>
        <v>13.953488372093023</v>
      </c>
    </row>
    <row r="82" spans="1:10" ht="13.5" customHeight="1" x14ac:dyDescent="0.25">
      <c r="A82" s="9" t="s">
        <v>106</v>
      </c>
      <c r="B82" s="10">
        <v>52</v>
      </c>
      <c r="C82" s="10">
        <v>49</v>
      </c>
      <c r="D82" s="10">
        <v>5</v>
      </c>
      <c r="E82" s="10">
        <v>7</v>
      </c>
      <c r="F82" s="10">
        <v>7</v>
      </c>
      <c r="G82" s="11">
        <f t="shared" si="4"/>
        <v>-2</v>
      </c>
      <c r="H82" s="12">
        <f t="shared" si="5"/>
        <v>9.2592592592592595</v>
      </c>
      <c r="I82" s="12">
        <f t="shared" si="6"/>
        <v>12.962962962962962</v>
      </c>
      <c r="J82" s="12">
        <f t="shared" si="7"/>
        <v>-3.7037037037037033</v>
      </c>
    </row>
    <row r="83" spans="1:10" ht="13.5" customHeight="1" x14ac:dyDescent="0.25">
      <c r="A83" s="9" t="s">
        <v>107</v>
      </c>
      <c r="B83" s="10">
        <v>138</v>
      </c>
      <c r="C83" s="10">
        <v>120</v>
      </c>
      <c r="D83" s="10">
        <v>23</v>
      </c>
      <c r="E83" s="10">
        <v>11</v>
      </c>
      <c r="F83" s="10">
        <v>11</v>
      </c>
      <c r="G83" s="11">
        <f t="shared" si="4"/>
        <v>12</v>
      </c>
      <c r="H83" s="12">
        <f t="shared" si="5"/>
        <v>18.253968253968253</v>
      </c>
      <c r="I83" s="12">
        <f t="shared" si="6"/>
        <v>8.7301587301587293</v>
      </c>
      <c r="J83" s="12">
        <f t="shared" si="7"/>
        <v>9.5238095238095237</v>
      </c>
    </row>
    <row r="84" spans="1:10" ht="13.5" customHeight="1" x14ac:dyDescent="0.25">
      <c r="A84" s="9" t="s">
        <v>108</v>
      </c>
      <c r="B84" s="10">
        <v>19</v>
      </c>
      <c r="C84" s="10">
        <v>19</v>
      </c>
      <c r="D84" s="10">
        <v>4</v>
      </c>
      <c r="E84" s="10">
        <v>0</v>
      </c>
      <c r="F84" s="10">
        <v>0</v>
      </c>
      <c r="G84" s="11">
        <f t="shared" si="4"/>
        <v>4</v>
      </c>
      <c r="H84" s="12">
        <f t="shared" si="5"/>
        <v>26.666666666666668</v>
      </c>
      <c r="I84" s="12">
        <f t="shared" si="6"/>
        <v>0</v>
      </c>
      <c r="J84" s="12">
        <f t="shared" si="7"/>
        <v>26.666666666666668</v>
      </c>
    </row>
    <row r="85" spans="1:10" ht="13.5" customHeight="1" x14ac:dyDescent="0.25">
      <c r="A85" s="9" t="s">
        <v>109</v>
      </c>
      <c r="B85" s="10">
        <v>53</v>
      </c>
      <c r="C85" s="10">
        <v>45</v>
      </c>
      <c r="D85" s="10">
        <v>2</v>
      </c>
      <c r="E85" s="10">
        <v>4</v>
      </c>
      <c r="F85" s="10">
        <v>4</v>
      </c>
      <c r="G85" s="11">
        <f t="shared" si="4"/>
        <v>-2</v>
      </c>
      <c r="H85" s="12">
        <f t="shared" si="5"/>
        <v>3.6363636363636362</v>
      </c>
      <c r="I85" s="12">
        <f t="shared" si="6"/>
        <v>7.2727272727272725</v>
      </c>
      <c r="J85" s="12">
        <f t="shared" si="7"/>
        <v>-3.6363636363636362</v>
      </c>
    </row>
    <row r="86" spans="1:10" ht="13.5" customHeight="1" x14ac:dyDescent="0.25">
      <c r="A86" s="9" t="s">
        <v>110</v>
      </c>
      <c r="B86" s="10">
        <v>26</v>
      </c>
      <c r="C86" s="10">
        <v>19</v>
      </c>
      <c r="D86" s="10">
        <v>5</v>
      </c>
      <c r="E86" s="10">
        <v>2</v>
      </c>
      <c r="F86" s="10">
        <v>2</v>
      </c>
      <c r="G86" s="11">
        <f t="shared" si="4"/>
        <v>3</v>
      </c>
      <c r="H86" s="12">
        <f t="shared" si="5"/>
        <v>21.739130434782609</v>
      </c>
      <c r="I86" s="12">
        <f t="shared" si="6"/>
        <v>8.695652173913043</v>
      </c>
      <c r="J86" s="12">
        <f t="shared" si="7"/>
        <v>13.043478260869565</v>
      </c>
    </row>
    <row r="87" spans="1:10" ht="13.5" customHeight="1" x14ac:dyDescent="0.25">
      <c r="A87" s="9" t="s">
        <v>111</v>
      </c>
      <c r="B87" s="10">
        <v>148</v>
      </c>
      <c r="C87" s="10">
        <v>129</v>
      </c>
      <c r="D87" s="10">
        <v>32</v>
      </c>
      <c r="E87" s="10">
        <v>10</v>
      </c>
      <c r="F87" s="10">
        <v>10</v>
      </c>
      <c r="G87" s="11">
        <f t="shared" si="4"/>
        <v>22</v>
      </c>
      <c r="H87" s="12">
        <f t="shared" si="5"/>
        <v>25.396825396825395</v>
      </c>
      <c r="I87" s="12">
        <f t="shared" si="6"/>
        <v>7.9365079365079358</v>
      </c>
      <c r="J87" s="12">
        <f t="shared" si="7"/>
        <v>17.460317460317459</v>
      </c>
    </row>
    <row r="88" spans="1:10" ht="13.5" customHeight="1" x14ac:dyDescent="0.25">
      <c r="A88" s="9" t="s">
        <v>112</v>
      </c>
      <c r="B88" s="10">
        <v>118</v>
      </c>
      <c r="C88" s="10">
        <v>107</v>
      </c>
      <c r="D88" s="10">
        <v>20</v>
      </c>
      <c r="E88" s="10">
        <v>4</v>
      </c>
      <c r="F88" s="10">
        <v>4</v>
      </c>
      <c r="G88" s="11">
        <f t="shared" si="4"/>
        <v>16</v>
      </c>
      <c r="H88" s="12">
        <f t="shared" si="5"/>
        <v>19.607843137254903</v>
      </c>
      <c r="I88" s="12">
        <f t="shared" si="6"/>
        <v>3.9215686274509802</v>
      </c>
      <c r="J88" s="12">
        <f t="shared" si="7"/>
        <v>15.686274509803921</v>
      </c>
    </row>
    <row r="89" spans="1:10" ht="13.5" customHeight="1" x14ac:dyDescent="0.25">
      <c r="A89" s="9" t="s">
        <v>113</v>
      </c>
      <c r="B89" s="10">
        <v>145</v>
      </c>
      <c r="C89" s="10">
        <v>127</v>
      </c>
      <c r="D89" s="10">
        <v>21</v>
      </c>
      <c r="E89" s="10">
        <v>19</v>
      </c>
      <c r="F89" s="10">
        <v>19</v>
      </c>
      <c r="G89" s="11">
        <f t="shared" si="4"/>
        <v>2</v>
      </c>
      <c r="H89" s="12">
        <f t="shared" si="5"/>
        <v>14.685314685314685</v>
      </c>
      <c r="I89" s="12">
        <f t="shared" si="6"/>
        <v>13.286713286713287</v>
      </c>
      <c r="J89" s="12">
        <f t="shared" si="7"/>
        <v>1.3986013986013985</v>
      </c>
    </row>
    <row r="90" spans="1:10" ht="13.5" customHeight="1" x14ac:dyDescent="0.25">
      <c r="A90" s="9" t="s">
        <v>114</v>
      </c>
      <c r="B90" s="10">
        <v>31</v>
      </c>
      <c r="C90" s="10">
        <v>27</v>
      </c>
      <c r="D90" s="10">
        <v>8</v>
      </c>
      <c r="E90" s="10">
        <v>4</v>
      </c>
      <c r="F90" s="10">
        <v>4</v>
      </c>
      <c r="G90" s="11">
        <f t="shared" si="4"/>
        <v>4</v>
      </c>
      <c r="H90" s="12">
        <f t="shared" si="5"/>
        <v>29.629629629629626</v>
      </c>
      <c r="I90" s="12">
        <f t="shared" si="6"/>
        <v>14.814814814814813</v>
      </c>
      <c r="J90" s="12">
        <f t="shared" si="7"/>
        <v>14.814814814814813</v>
      </c>
    </row>
    <row r="91" spans="1:10" ht="13.5" customHeight="1" x14ac:dyDescent="0.25">
      <c r="A91" s="9" t="s">
        <v>115</v>
      </c>
      <c r="B91" s="10">
        <v>117</v>
      </c>
      <c r="C91" s="10">
        <v>107</v>
      </c>
      <c r="D91" s="10">
        <v>19</v>
      </c>
      <c r="E91" s="10">
        <v>11</v>
      </c>
      <c r="F91" s="10">
        <v>11</v>
      </c>
      <c r="G91" s="11">
        <f t="shared" si="4"/>
        <v>8</v>
      </c>
      <c r="H91" s="12">
        <f t="shared" si="5"/>
        <v>17.431192660550458</v>
      </c>
      <c r="I91" s="12">
        <f t="shared" si="6"/>
        <v>10.091743119266056</v>
      </c>
      <c r="J91" s="12">
        <f t="shared" si="7"/>
        <v>7.3394495412844041</v>
      </c>
    </row>
    <row r="92" spans="1:10" ht="13.5" customHeight="1" x14ac:dyDescent="0.25">
      <c r="A92" s="9" t="s">
        <v>116</v>
      </c>
      <c r="B92" s="10">
        <v>182</v>
      </c>
      <c r="C92" s="10">
        <v>165</v>
      </c>
      <c r="D92" s="10">
        <v>37</v>
      </c>
      <c r="E92" s="10">
        <v>17</v>
      </c>
      <c r="F92" s="10">
        <v>17</v>
      </c>
      <c r="G92" s="11">
        <f t="shared" si="4"/>
        <v>20</v>
      </c>
      <c r="H92" s="12">
        <f t="shared" si="5"/>
        <v>22.839506172839506</v>
      </c>
      <c r="I92" s="12">
        <f t="shared" si="6"/>
        <v>10.493827160493826</v>
      </c>
      <c r="J92" s="12">
        <f t="shared" si="7"/>
        <v>12.345679012345679</v>
      </c>
    </row>
    <row r="93" spans="1:10" ht="13.5" customHeight="1" x14ac:dyDescent="0.25">
      <c r="A93" s="9" t="s">
        <v>117</v>
      </c>
      <c r="B93" s="10">
        <v>52</v>
      </c>
      <c r="C93" s="10">
        <v>49</v>
      </c>
      <c r="D93" s="10">
        <v>11</v>
      </c>
      <c r="E93" s="10">
        <v>7</v>
      </c>
      <c r="F93" s="10">
        <v>7</v>
      </c>
      <c r="G93" s="11">
        <f t="shared" si="4"/>
        <v>4</v>
      </c>
      <c r="H93" s="12">
        <f t="shared" si="5"/>
        <v>22.916666666666664</v>
      </c>
      <c r="I93" s="12">
        <f t="shared" si="6"/>
        <v>14.583333333333334</v>
      </c>
      <c r="J93" s="12">
        <f t="shared" si="7"/>
        <v>8.3333333333333321</v>
      </c>
    </row>
    <row r="94" spans="1:10" ht="13.5" customHeight="1" x14ac:dyDescent="0.25">
      <c r="A94" s="9" t="s">
        <v>118</v>
      </c>
      <c r="B94" s="10">
        <v>161</v>
      </c>
      <c r="C94" s="10">
        <v>134</v>
      </c>
      <c r="D94" s="10">
        <v>38</v>
      </c>
      <c r="E94" s="10">
        <v>12</v>
      </c>
      <c r="F94" s="10">
        <v>12</v>
      </c>
      <c r="G94" s="11">
        <f t="shared" si="4"/>
        <v>26</v>
      </c>
      <c r="H94" s="12">
        <f t="shared" si="5"/>
        <v>28.148148148148149</v>
      </c>
      <c r="I94" s="12">
        <f t="shared" si="6"/>
        <v>8.8888888888888893</v>
      </c>
      <c r="J94" s="12">
        <f t="shared" si="7"/>
        <v>19.25925925925926</v>
      </c>
    </row>
    <row r="95" spans="1:10" ht="13.5" customHeight="1" x14ac:dyDescent="0.25">
      <c r="A95" s="9" t="s">
        <v>119</v>
      </c>
      <c r="B95" s="10">
        <v>39</v>
      </c>
      <c r="C95" s="10">
        <v>34</v>
      </c>
      <c r="D95" s="10">
        <v>7</v>
      </c>
      <c r="E95" s="10">
        <v>1</v>
      </c>
      <c r="F95" s="10">
        <v>1</v>
      </c>
      <c r="G95" s="11">
        <f t="shared" si="4"/>
        <v>6</v>
      </c>
      <c r="H95" s="12">
        <f t="shared" si="5"/>
        <v>21.212121212121211</v>
      </c>
      <c r="I95" s="12">
        <f t="shared" si="6"/>
        <v>3.0303030303030303</v>
      </c>
      <c r="J95" s="12">
        <f t="shared" si="7"/>
        <v>18.181818181818183</v>
      </c>
    </row>
    <row r="96" spans="1:10" ht="13.5" customHeight="1" x14ac:dyDescent="0.25">
      <c r="A96" s="9" t="s">
        <v>120</v>
      </c>
      <c r="B96" s="10">
        <v>147</v>
      </c>
      <c r="C96" s="10">
        <v>135</v>
      </c>
      <c r="D96" s="10">
        <v>26</v>
      </c>
      <c r="E96" s="10">
        <v>16</v>
      </c>
      <c r="F96" s="10">
        <v>15</v>
      </c>
      <c r="G96" s="11">
        <f t="shared" si="4"/>
        <v>11</v>
      </c>
      <c r="H96" s="12">
        <f t="shared" si="5"/>
        <v>19.117647058823529</v>
      </c>
      <c r="I96" s="12">
        <f t="shared" si="6"/>
        <v>11.029411764705882</v>
      </c>
      <c r="J96" s="12">
        <f t="shared" si="7"/>
        <v>8.0882352941176467</v>
      </c>
    </row>
    <row r="97" spans="1:10" ht="13.5" customHeight="1" x14ac:dyDescent="0.25">
      <c r="A97" s="9" t="s">
        <v>121</v>
      </c>
      <c r="B97" s="10">
        <v>75</v>
      </c>
      <c r="C97" s="10">
        <v>65</v>
      </c>
      <c r="D97" s="10">
        <v>12</v>
      </c>
      <c r="E97" s="10">
        <v>6</v>
      </c>
      <c r="F97" s="10">
        <v>6</v>
      </c>
      <c r="G97" s="11">
        <f t="shared" si="4"/>
        <v>6</v>
      </c>
      <c r="H97" s="12">
        <f t="shared" si="5"/>
        <v>17.391304347826086</v>
      </c>
      <c r="I97" s="12">
        <f t="shared" si="6"/>
        <v>8.695652173913043</v>
      </c>
      <c r="J97" s="12">
        <f t="shared" si="7"/>
        <v>8.695652173913043</v>
      </c>
    </row>
    <row r="98" spans="1:10" ht="13.5" customHeight="1" x14ac:dyDescent="0.25">
      <c r="A98" s="9" t="s">
        <v>122</v>
      </c>
      <c r="B98" s="10">
        <v>17</v>
      </c>
      <c r="C98" s="10">
        <v>15</v>
      </c>
      <c r="D98" s="10">
        <v>5</v>
      </c>
      <c r="E98" s="10">
        <v>5</v>
      </c>
      <c r="F98" s="10">
        <v>5</v>
      </c>
      <c r="G98" s="11">
        <f t="shared" si="4"/>
        <v>0</v>
      </c>
      <c r="H98" s="12">
        <f t="shared" si="5"/>
        <v>29.411764705882355</v>
      </c>
      <c r="I98" s="12">
        <f t="shared" si="6"/>
        <v>29.411764705882355</v>
      </c>
      <c r="J98" s="12">
        <f t="shared" si="7"/>
        <v>0</v>
      </c>
    </row>
    <row r="99" spans="1:10" ht="13.5" customHeight="1" x14ac:dyDescent="0.25">
      <c r="A99" s="9" t="s">
        <v>123</v>
      </c>
      <c r="B99" s="10">
        <v>19</v>
      </c>
      <c r="C99" s="10">
        <v>14</v>
      </c>
      <c r="D99" s="10">
        <v>4</v>
      </c>
      <c r="E99" s="10">
        <v>1</v>
      </c>
      <c r="F99" s="10">
        <v>1</v>
      </c>
      <c r="G99" s="11">
        <f t="shared" si="4"/>
        <v>3</v>
      </c>
      <c r="H99" s="12">
        <f t="shared" si="5"/>
        <v>25</v>
      </c>
      <c r="I99" s="12">
        <f t="shared" si="6"/>
        <v>6.25</v>
      </c>
      <c r="J99" s="12">
        <f t="shared" si="7"/>
        <v>18.75</v>
      </c>
    </row>
    <row r="100" spans="1:10" ht="13.5" customHeight="1" x14ac:dyDescent="0.25">
      <c r="A100" s="9" t="s">
        <v>127</v>
      </c>
      <c r="B100" s="10">
        <v>17</v>
      </c>
      <c r="C100" s="10">
        <v>17</v>
      </c>
      <c r="D100" s="10">
        <v>5</v>
      </c>
      <c r="E100" s="10">
        <v>3</v>
      </c>
      <c r="F100" s="10">
        <v>3</v>
      </c>
      <c r="G100" s="11">
        <f t="shared" si="4"/>
        <v>2</v>
      </c>
      <c r="H100" s="12">
        <f t="shared" si="5"/>
        <v>33.333333333333329</v>
      </c>
      <c r="I100" s="12">
        <f t="shared" si="6"/>
        <v>20</v>
      </c>
      <c r="J100" s="12">
        <f t="shared" si="7"/>
        <v>13.333333333333334</v>
      </c>
    </row>
    <row r="101" spans="1:10" ht="13.5" customHeight="1" x14ac:dyDescent="0.25">
      <c r="A101" s="13" t="s">
        <v>124</v>
      </c>
      <c r="B101" s="14">
        <v>93</v>
      </c>
      <c r="C101" s="14">
        <v>79</v>
      </c>
      <c r="D101" s="14">
        <v>26</v>
      </c>
      <c r="E101" s="14">
        <v>13</v>
      </c>
      <c r="F101" s="14">
        <v>11</v>
      </c>
      <c r="G101" s="15">
        <f t="shared" ref="G101:G102" si="8">D101-F101</f>
        <v>15</v>
      </c>
      <c r="H101" s="16">
        <f t="shared" ref="H101:H102" si="9">D101/(B101-D101+F101)*100</f>
        <v>33.333333333333329</v>
      </c>
      <c r="I101" s="16">
        <f t="shared" ref="I101:I102" si="10">F101/(B101-D101+F101)*100</f>
        <v>14.102564102564102</v>
      </c>
      <c r="J101" s="16">
        <f t="shared" ref="J101:J102" si="11">G101/(B101-D101+F101)*100</f>
        <v>19.230769230769234</v>
      </c>
    </row>
    <row r="102" spans="1:10" ht="13.5" customHeight="1" x14ac:dyDescent="0.25">
      <c r="A102" s="17" t="s">
        <v>130</v>
      </c>
      <c r="B102" s="18">
        <v>8963</v>
      </c>
      <c r="C102" s="18">
        <v>7822</v>
      </c>
      <c r="D102" s="18">
        <v>1717</v>
      </c>
      <c r="E102" s="18">
        <v>779</v>
      </c>
      <c r="F102" s="18">
        <v>770</v>
      </c>
      <c r="G102" s="19">
        <f t="shared" si="8"/>
        <v>947</v>
      </c>
      <c r="H102" s="20">
        <f t="shared" si="9"/>
        <v>21.419660678642714</v>
      </c>
      <c r="I102" s="20">
        <f t="shared" si="10"/>
        <v>9.6057884231536921</v>
      </c>
      <c r="J102" s="20">
        <f t="shared" si="11"/>
        <v>11.813872255489022</v>
      </c>
    </row>
    <row r="103" spans="1:10" ht="13.5" customHeight="1" x14ac:dyDescent="0.25">
      <c r="A103" s="8"/>
    </row>
    <row r="104" spans="1:10" ht="13.5" customHeight="1" x14ac:dyDescent="0.3">
      <c r="A104" s="8" t="s">
        <v>10</v>
      </c>
    </row>
    <row r="105" spans="1:10" ht="13.5" customHeight="1" x14ac:dyDescent="0.3">
      <c r="A105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79" workbookViewId="0">
      <selection activeCell="A104" sqref="A5:XFD104"/>
    </sheetView>
  </sheetViews>
  <sheetFormatPr defaultRowHeight="15" x14ac:dyDescent="0.25"/>
  <cols>
    <col min="1" max="1" width="17.140625" style="5" customWidth="1"/>
    <col min="2" max="10" width="7.710937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8.15" customHeight="1" x14ac:dyDescent="0.25">
      <c r="A1" s="27" t="s">
        <v>12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5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3.5" customHeight="1" x14ac:dyDescent="0.25">
      <c r="A5" s="9" t="s">
        <v>31</v>
      </c>
      <c r="B5" s="10">
        <v>3</v>
      </c>
      <c r="C5" s="10">
        <v>3</v>
      </c>
      <c r="D5" s="10">
        <v>0</v>
      </c>
      <c r="E5" s="10">
        <v>1</v>
      </c>
      <c r="F5" s="10">
        <v>1</v>
      </c>
      <c r="G5" s="11">
        <f t="shared" ref="G5:G66" si="0">D5-F5</f>
        <v>-1</v>
      </c>
      <c r="H5" s="12">
        <f t="shared" ref="H5:H66" si="1">D5/(B5-D5+F5)*100</f>
        <v>0</v>
      </c>
      <c r="I5" s="12">
        <f t="shared" ref="I5:I66" si="2">F5/(B5-D5+F5)*100</f>
        <v>25</v>
      </c>
      <c r="J5" s="12">
        <f t="shared" ref="J5:J66" si="3">G5/(B5-D5+F5)*100</f>
        <v>-25</v>
      </c>
    </row>
    <row r="6" spans="1:10" ht="13.5" customHeight="1" x14ac:dyDescent="0.25">
      <c r="A6" s="9" t="s">
        <v>32</v>
      </c>
      <c r="B6" s="10">
        <v>2</v>
      </c>
      <c r="C6" s="10">
        <v>2</v>
      </c>
      <c r="D6" s="10">
        <v>0</v>
      </c>
      <c r="E6" s="10">
        <v>1</v>
      </c>
      <c r="F6" s="10">
        <v>1</v>
      </c>
      <c r="G6" s="11">
        <f t="shared" si="0"/>
        <v>-1</v>
      </c>
      <c r="H6" s="12">
        <f t="shared" si="1"/>
        <v>0</v>
      </c>
      <c r="I6" s="12">
        <f t="shared" si="2"/>
        <v>33.333333333333329</v>
      </c>
      <c r="J6" s="12">
        <f t="shared" si="3"/>
        <v>-33.333333333333329</v>
      </c>
    </row>
    <row r="7" spans="1:10" ht="13.5" customHeight="1" x14ac:dyDescent="0.25">
      <c r="A7" s="9" t="s">
        <v>33</v>
      </c>
      <c r="B7" s="10">
        <v>5</v>
      </c>
      <c r="C7" s="10">
        <v>5</v>
      </c>
      <c r="D7" s="10">
        <v>1</v>
      </c>
      <c r="E7" s="10">
        <v>2</v>
      </c>
      <c r="F7" s="10">
        <v>2</v>
      </c>
      <c r="G7" s="11">
        <f t="shared" si="0"/>
        <v>-1</v>
      </c>
      <c r="H7" s="12">
        <f t="shared" si="1"/>
        <v>16.666666666666664</v>
      </c>
      <c r="I7" s="12">
        <f t="shared" si="2"/>
        <v>33.333333333333329</v>
      </c>
      <c r="J7" s="12">
        <f t="shared" si="3"/>
        <v>-16.666666666666664</v>
      </c>
    </row>
    <row r="8" spans="1:10" ht="13.5" customHeight="1" x14ac:dyDescent="0.25">
      <c r="A8" s="9" t="s">
        <v>34</v>
      </c>
      <c r="B8" s="10">
        <v>3</v>
      </c>
      <c r="C8" s="10">
        <v>3</v>
      </c>
      <c r="D8" s="10">
        <v>0</v>
      </c>
      <c r="E8" s="10">
        <v>1</v>
      </c>
      <c r="F8" s="10">
        <v>1</v>
      </c>
      <c r="G8" s="11">
        <f t="shared" si="0"/>
        <v>-1</v>
      </c>
      <c r="H8" s="12">
        <f t="shared" si="1"/>
        <v>0</v>
      </c>
      <c r="I8" s="12">
        <f t="shared" si="2"/>
        <v>25</v>
      </c>
      <c r="J8" s="12">
        <f t="shared" si="3"/>
        <v>-25</v>
      </c>
    </row>
    <row r="9" spans="1:10" ht="13.5" customHeight="1" x14ac:dyDescent="0.25">
      <c r="A9" s="9" t="s">
        <v>35</v>
      </c>
      <c r="B9" s="10">
        <v>1</v>
      </c>
      <c r="C9" s="10">
        <v>1</v>
      </c>
      <c r="D9" s="10">
        <v>0</v>
      </c>
      <c r="E9" s="10">
        <v>1</v>
      </c>
      <c r="F9" s="10">
        <v>1</v>
      </c>
      <c r="G9" s="11">
        <f t="shared" si="0"/>
        <v>-1</v>
      </c>
      <c r="H9" s="12">
        <f t="shared" si="1"/>
        <v>0</v>
      </c>
      <c r="I9" s="12">
        <f t="shared" si="2"/>
        <v>50</v>
      </c>
      <c r="J9" s="12">
        <f t="shared" si="3"/>
        <v>-50</v>
      </c>
    </row>
    <row r="10" spans="1:10" ht="13.5" customHeight="1" x14ac:dyDescent="0.25">
      <c r="A10" s="9" t="s">
        <v>36</v>
      </c>
      <c r="B10" s="10">
        <v>2</v>
      </c>
      <c r="C10" s="10">
        <v>2</v>
      </c>
      <c r="D10" s="10">
        <v>1</v>
      </c>
      <c r="E10" s="10">
        <v>0</v>
      </c>
      <c r="F10" s="10">
        <v>0</v>
      </c>
      <c r="G10" s="11">
        <f t="shared" si="0"/>
        <v>1</v>
      </c>
      <c r="H10" s="12">
        <f t="shared" si="1"/>
        <v>100</v>
      </c>
      <c r="I10" s="12">
        <f t="shared" si="2"/>
        <v>0</v>
      </c>
      <c r="J10" s="12">
        <f t="shared" si="3"/>
        <v>100</v>
      </c>
    </row>
    <row r="11" spans="1:10" ht="13.5" customHeight="1" x14ac:dyDescent="0.25">
      <c r="A11" s="9" t="s">
        <v>37</v>
      </c>
      <c r="B11" s="10">
        <v>3</v>
      </c>
      <c r="C11" s="10">
        <v>3</v>
      </c>
      <c r="D11" s="10">
        <v>1</v>
      </c>
      <c r="E11" s="10">
        <v>0</v>
      </c>
      <c r="F11" s="10">
        <v>0</v>
      </c>
      <c r="G11" s="11">
        <f t="shared" si="0"/>
        <v>1</v>
      </c>
      <c r="H11" s="12">
        <f t="shared" si="1"/>
        <v>50</v>
      </c>
      <c r="I11" s="12">
        <f t="shared" si="2"/>
        <v>0</v>
      </c>
      <c r="J11" s="12">
        <f t="shared" si="3"/>
        <v>50</v>
      </c>
    </row>
    <row r="12" spans="1:10" ht="13.5" customHeight="1" x14ac:dyDescent="0.25">
      <c r="A12" s="9" t="s">
        <v>38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ht="13.5" customHeight="1" x14ac:dyDescent="0.25">
      <c r="A13" s="9" t="s">
        <v>39</v>
      </c>
      <c r="B13" s="10">
        <v>4</v>
      </c>
      <c r="C13" s="10">
        <v>4</v>
      </c>
      <c r="D13" s="10">
        <v>0</v>
      </c>
      <c r="E13" s="10">
        <v>1</v>
      </c>
      <c r="F13" s="10">
        <v>1</v>
      </c>
      <c r="G13" s="11">
        <f t="shared" si="0"/>
        <v>-1</v>
      </c>
      <c r="H13" s="12">
        <f t="shared" si="1"/>
        <v>0</v>
      </c>
      <c r="I13" s="12">
        <f t="shared" si="2"/>
        <v>20</v>
      </c>
      <c r="J13" s="12">
        <f t="shared" si="3"/>
        <v>-20</v>
      </c>
    </row>
    <row r="14" spans="1:10" ht="13.5" customHeight="1" x14ac:dyDescent="0.25">
      <c r="A14" s="9" t="s">
        <v>40</v>
      </c>
      <c r="B14" s="10">
        <v>10</v>
      </c>
      <c r="C14" s="10">
        <v>10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ht="13.5" customHeight="1" x14ac:dyDescent="0.25">
      <c r="A15" s="9" t="s">
        <v>41</v>
      </c>
      <c r="B15" s="10">
        <v>10</v>
      </c>
      <c r="C15" s="10">
        <v>10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ht="13.5" customHeight="1" x14ac:dyDescent="0.25">
      <c r="A16" s="9" t="s">
        <v>42</v>
      </c>
      <c r="B16" s="10">
        <v>5</v>
      </c>
      <c r="C16" s="10">
        <v>5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ht="13.5" customHeight="1" x14ac:dyDescent="0.25">
      <c r="A17" s="9" t="s">
        <v>43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ht="13.5" customHeight="1" x14ac:dyDescent="0.25">
      <c r="A18" s="9" t="s">
        <v>44</v>
      </c>
      <c r="B18" s="10">
        <v>1</v>
      </c>
      <c r="C18" s="10">
        <v>1</v>
      </c>
      <c r="D18" s="10">
        <v>0</v>
      </c>
      <c r="E18" s="10">
        <v>2</v>
      </c>
      <c r="F18" s="10">
        <v>2</v>
      </c>
      <c r="G18" s="11">
        <f t="shared" si="0"/>
        <v>-2</v>
      </c>
      <c r="H18" s="12">
        <f t="shared" si="1"/>
        <v>0</v>
      </c>
      <c r="I18" s="12">
        <f t="shared" si="2"/>
        <v>66.666666666666657</v>
      </c>
      <c r="J18" s="12">
        <f t="shared" si="3"/>
        <v>-66.666666666666657</v>
      </c>
    </row>
    <row r="19" spans="1:10" ht="13.5" customHeight="1" x14ac:dyDescent="0.25">
      <c r="A19" s="9" t="s">
        <v>45</v>
      </c>
      <c r="B19" s="10">
        <v>10</v>
      </c>
      <c r="C19" s="10">
        <v>10</v>
      </c>
      <c r="D19" s="10">
        <v>0</v>
      </c>
      <c r="E19" s="10">
        <v>0</v>
      </c>
      <c r="F19" s="10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ht="13.5" customHeight="1" x14ac:dyDescent="0.25">
      <c r="A20" s="9" t="s">
        <v>46</v>
      </c>
      <c r="B20" s="10">
        <v>10</v>
      </c>
      <c r="C20" s="10">
        <v>10</v>
      </c>
      <c r="D20" s="10">
        <v>1</v>
      </c>
      <c r="E20" s="10">
        <v>0</v>
      </c>
      <c r="F20" s="10">
        <v>0</v>
      </c>
      <c r="G20" s="11">
        <f t="shared" si="0"/>
        <v>1</v>
      </c>
      <c r="H20" s="12">
        <f t="shared" si="1"/>
        <v>11.111111111111111</v>
      </c>
      <c r="I20" s="12">
        <f t="shared" si="2"/>
        <v>0</v>
      </c>
      <c r="J20" s="12">
        <f t="shared" si="3"/>
        <v>11.111111111111111</v>
      </c>
    </row>
    <row r="21" spans="1:10" ht="13.5" customHeight="1" x14ac:dyDescent="0.25">
      <c r="A21" s="9" t="s">
        <v>47</v>
      </c>
      <c r="B21" s="10">
        <v>3</v>
      </c>
      <c r="C21" s="10">
        <v>3</v>
      </c>
      <c r="D21" s="10">
        <v>1</v>
      </c>
      <c r="E21" s="10">
        <v>0</v>
      </c>
      <c r="F21" s="10">
        <v>0</v>
      </c>
      <c r="G21" s="11">
        <f t="shared" si="0"/>
        <v>1</v>
      </c>
      <c r="H21" s="12">
        <f t="shared" si="1"/>
        <v>50</v>
      </c>
      <c r="I21" s="12">
        <f t="shared" si="2"/>
        <v>0</v>
      </c>
      <c r="J21" s="12">
        <f t="shared" si="3"/>
        <v>50</v>
      </c>
    </row>
    <row r="22" spans="1:10" ht="13.5" customHeight="1" x14ac:dyDescent="0.25">
      <c r="A22" s="9" t="s">
        <v>48</v>
      </c>
      <c r="B22" s="10">
        <v>3</v>
      </c>
      <c r="C22" s="10">
        <v>3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ht="13.5" customHeight="1" x14ac:dyDescent="0.25">
      <c r="A23" s="9" t="s">
        <v>49</v>
      </c>
      <c r="B23" s="10">
        <v>1</v>
      </c>
      <c r="C23" s="10">
        <v>1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ht="13.5" customHeight="1" x14ac:dyDescent="0.25">
      <c r="A24" s="9" t="s">
        <v>50</v>
      </c>
      <c r="B24" s="10">
        <v>4</v>
      </c>
      <c r="C24" s="10">
        <v>4</v>
      </c>
      <c r="D24" s="10">
        <v>1</v>
      </c>
      <c r="E24" s="10">
        <v>0</v>
      </c>
      <c r="F24" s="10">
        <v>0</v>
      </c>
      <c r="G24" s="11">
        <f t="shared" si="0"/>
        <v>1</v>
      </c>
      <c r="H24" s="12">
        <f t="shared" si="1"/>
        <v>33.333333333333329</v>
      </c>
      <c r="I24" s="12">
        <f t="shared" si="2"/>
        <v>0</v>
      </c>
      <c r="J24" s="12">
        <f t="shared" si="3"/>
        <v>33.333333333333329</v>
      </c>
    </row>
    <row r="25" spans="1:10" ht="13.5" customHeight="1" x14ac:dyDescent="0.25">
      <c r="A25" s="9" t="s">
        <v>51</v>
      </c>
      <c r="B25" s="10">
        <v>8</v>
      </c>
      <c r="C25" s="10">
        <v>8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ht="13.5" customHeight="1" x14ac:dyDescent="0.25">
      <c r="A26" s="9" t="s">
        <v>52</v>
      </c>
      <c r="B26" s="10">
        <v>24</v>
      </c>
      <c r="C26" s="10">
        <v>24</v>
      </c>
      <c r="D26" s="10">
        <v>4</v>
      </c>
      <c r="E26" s="10">
        <v>0</v>
      </c>
      <c r="F26" s="10">
        <v>0</v>
      </c>
      <c r="G26" s="11">
        <f t="shared" si="0"/>
        <v>4</v>
      </c>
      <c r="H26" s="12">
        <f t="shared" si="1"/>
        <v>20</v>
      </c>
      <c r="I26" s="12">
        <f t="shared" si="2"/>
        <v>0</v>
      </c>
      <c r="J26" s="12">
        <f t="shared" si="3"/>
        <v>20</v>
      </c>
    </row>
    <row r="27" spans="1:10" ht="13.5" customHeight="1" x14ac:dyDescent="0.25">
      <c r="A27" s="9" t="s">
        <v>53</v>
      </c>
      <c r="B27" s="10">
        <v>6</v>
      </c>
      <c r="C27" s="10">
        <v>6</v>
      </c>
      <c r="D27" s="10">
        <v>0</v>
      </c>
      <c r="E27" s="10">
        <v>0</v>
      </c>
      <c r="F27" s="10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ht="13.5" customHeight="1" x14ac:dyDescent="0.25">
      <c r="A28" s="9" t="s">
        <v>54</v>
      </c>
      <c r="B28" s="10">
        <v>2</v>
      </c>
      <c r="C28" s="10">
        <v>2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ht="13.5" customHeight="1" x14ac:dyDescent="0.25">
      <c r="A29" s="9" t="s">
        <v>55</v>
      </c>
      <c r="B29" s="10">
        <v>5</v>
      </c>
      <c r="C29" s="10">
        <v>5</v>
      </c>
      <c r="D29" s="10">
        <v>1</v>
      </c>
      <c r="E29" s="10">
        <v>0</v>
      </c>
      <c r="F29" s="10">
        <v>0</v>
      </c>
      <c r="G29" s="11">
        <f t="shared" si="0"/>
        <v>1</v>
      </c>
      <c r="H29" s="12">
        <f t="shared" si="1"/>
        <v>25</v>
      </c>
      <c r="I29" s="12">
        <f t="shared" si="2"/>
        <v>0</v>
      </c>
      <c r="J29" s="12">
        <f t="shared" si="3"/>
        <v>25</v>
      </c>
    </row>
    <row r="30" spans="1:10" ht="13.5" customHeight="1" x14ac:dyDescent="0.25">
      <c r="A30" s="9" t="s">
        <v>56</v>
      </c>
      <c r="B30" s="10">
        <v>3</v>
      </c>
      <c r="C30" s="10">
        <v>3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ht="13.5" customHeight="1" x14ac:dyDescent="0.25">
      <c r="A31" s="9" t="s">
        <v>57</v>
      </c>
      <c r="B31" s="10">
        <v>1</v>
      </c>
      <c r="C31" s="10">
        <v>1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ht="13.5" customHeight="1" x14ac:dyDescent="0.25">
      <c r="A32" s="9" t="s">
        <v>58</v>
      </c>
      <c r="B32" s="10">
        <v>5</v>
      </c>
      <c r="C32" s="10">
        <v>5</v>
      </c>
      <c r="D32" s="10">
        <v>2</v>
      </c>
      <c r="E32" s="10">
        <v>0</v>
      </c>
      <c r="F32" s="10">
        <v>0</v>
      </c>
      <c r="G32" s="11">
        <f t="shared" si="0"/>
        <v>2</v>
      </c>
      <c r="H32" s="12">
        <f t="shared" si="1"/>
        <v>66.666666666666657</v>
      </c>
      <c r="I32" s="12">
        <f t="shared" si="2"/>
        <v>0</v>
      </c>
      <c r="J32" s="12">
        <f t="shared" si="3"/>
        <v>66.666666666666657</v>
      </c>
    </row>
    <row r="33" spans="1:10" ht="13.5" customHeight="1" x14ac:dyDescent="0.25">
      <c r="A33" s="9" t="s">
        <v>59</v>
      </c>
      <c r="B33" s="10">
        <v>17</v>
      </c>
      <c r="C33" s="10">
        <v>17</v>
      </c>
      <c r="D33" s="10">
        <v>3</v>
      </c>
      <c r="E33" s="10">
        <v>3</v>
      </c>
      <c r="F33" s="10">
        <v>3</v>
      </c>
      <c r="G33" s="11">
        <f t="shared" si="0"/>
        <v>0</v>
      </c>
      <c r="H33" s="12">
        <f t="shared" si="1"/>
        <v>17.647058823529413</v>
      </c>
      <c r="I33" s="12">
        <f t="shared" si="2"/>
        <v>17.647058823529413</v>
      </c>
      <c r="J33" s="12">
        <f t="shared" si="3"/>
        <v>0</v>
      </c>
    </row>
    <row r="34" spans="1:10" ht="13.5" customHeight="1" x14ac:dyDescent="0.25">
      <c r="A34" s="9" t="s">
        <v>60</v>
      </c>
      <c r="B34" s="10">
        <v>8</v>
      </c>
      <c r="C34" s="10">
        <v>8</v>
      </c>
      <c r="D34" s="10">
        <v>1</v>
      </c>
      <c r="E34" s="10">
        <v>0</v>
      </c>
      <c r="F34" s="10">
        <v>0</v>
      </c>
      <c r="G34" s="11">
        <f t="shared" si="0"/>
        <v>1</v>
      </c>
      <c r="H34" s="12">
        <f t="shared" si="1"/>
        <v>14.285714285714285</v>
      </c>
      <c r="I34" s="12">
        <f t="shared" si="2"/>
        <v>0</v>
      </c>
      <c r="J34" s="12">
        <f t="shared" si="3"/>
        <v>14.285714285714285</v>
      </c>
    </row>
    <row r="35" spans="1:10" ht="13.5" customHeight="1" x14ac:dyDescent="0.25">
      <c r="A35" s="9" t="s">
        <v>61</v>
      </c>
      <c r="B35" s="10">
        <v>8</v>
      </c>
      <c r="C35" s="10">
        <v>8</v>
      </c>
      <c r="D35" s="10">
        <v>1</v>
      </c>
      <c r="E35" s="10">
        <v>1</v>
      </c>
      <c r="F35" s="10">
        <v>1</v>
      </c>
      <c r="G35" s="11">
        <f t="shared" si="0"/>
        <v>0</v>
      </c>
      <c r="H35" s="12">
        <f t="shared" si="1"/>
        <v>12.5</v>
      </c>
      <c r="I35" s="12">
        <f t="shared" si="2"/>
        <v>12.5</v>
      </c>
      <c r="J35" s="12">
        <f t="shared" si="3"/>
        <v>0</v>
      </c>
    </row>
    <row r="36" spans="1:10" ht="13.5" customHeight="1" x14ac:dyDescent="0.25">
      <c r="A36" s="9" t="s">
        <v>62</v>
      </c>
      <c r="B36" s="10">
        <v>3</v>
      </c>
      <c r="C36" s="10">
        <v>3</v>
      </c>
      <c r="D36" s="10">
        <v>1</v>
      </c>
      <c r="E36" s="10">
        <v>0</v>
      </c>
      <c r="F36" s="10">
        <v>0</v>
      </c>
      <c r="G36" s="11">
        <f t="shared" si="0"/>
        <v>1</v>
      </c>
      <c r="H36" s="12">
        <f t="shared" si="1"/>
        <v>50</v>
      </c>
      <c r="I36" s="12">
        <f t="shared" si="2"/>
        <v>0</v>
      </c>
      <c r="J36" s="12">
        <f t="shared" si="3"/>
        <v>50</v>
      </c>
    </row>
    <row r="37" spans="1:10" ht="13.5" customHeight="1" x14ac:dyDescent="0.25">
      <c r="A37" s="9" t="s">
        <v>63</v>
      </c>
      <c r="B37" s="10">
        <v>1</v>
      </c>
      <c r="C37" s="10">
        <v>1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ht="13.5" customHeight="1" x14ac:dyDescent="0.25">
      <c r="A38" s="9" t="s">
        <v>64</v>
      </c>
      <c r="B38" s="10">
        <v>6</v>
      </c>
      <c r="C38" s="10">
        <v>6</v>
      </c>
      <c r="D38" s="10">
        <v>1</v>
      </c>
      <c r="E38" s="10">
        <v>0</v>
      </c>
      <c r="F38" s="10">
        <v>0</v>
      </c>
      <c r="G38" s="11">
        <f t="shared" si="0"/>
        <v>1</v>
      </c>
      <c r="H38" s="12">
        <f t="shared" si="1"/>
        <v>20</v>
      </c>
      <c r="I38" s="12">
        <f t="shared" si="2"/>
        <v>0</v>
      </c>
      <c r="J38" s="12">
        <f t="shared" si="3"/>
        <v>20</v>
      </c>
    </row>
    <row r="39" spans="1:10" ht="13.5" customHeight="1" x14ac:dyDescent="0.25">
      <c r="A39" s="9" t="s">
        <v>65</v>
      </c>
      <c r="B39" s="10">
        <v>45</v>
      </c>
      <c r="C39" s="10">
        <v>45</v>
      </c>
      <c r="D39" s="10">
        <v>7</v>
      </c>
      <c r="E39" s="10">
        <v>3</v>
      </c>
      <c r="F39" s="10">
        <v>3</v>
      </c>
      <c r="G39" s="11">
        <f t="shared" si="0"/>
        <v>4</v>
      </c>
      <c r="H39" s="12">
        <f t="shared" si="1"/>
        <v>17.073170731707318</v>
      </c>
      <c r="I39" s="12">
        <f t="shared" si="2"/>
        <v>7.3170731707317067</v>
      </c>
      <c r="J39" s="12">
        <f t="shared" si="3"/>
        <v>9.7560975609756095</v>
      </c>
    </row>
    <row r="40" spans="1:10" ht="13.5" customHeight="1" x14ac:dyDescent="0.25">
      <c r="A40" s="9" t="s">
        <v>66</v>
      </c>
      <c r="B40" s="10">
        <v>8</v>
      </c>
      <c r="C40" s="10">
        <v>8</v>
      </c>
      <c r="D40" s="10">
        <v>1</v>
      </c>
      <c r="E40" s="10">
        <v>0</v>
      </c>
      <c r="F40" s="10">
        <v>0</v>
      </c>
      <c r="G40" s="11">
        <f t="shared" si="0"/>
        <v>1</v>
      </c>
      <c r="H40" s="12">
        <f t="shared" si="1"/>
        <v>14.285714285714285</v>
      </c>
      <c r="I40" s="12">
        <f t="shared" si="2"/>
        <v>0</v>
      </c>
      <c r="J40" s="12">
        <f t="shared" si="3"/>
        <v>14.285714285714285</v>
      </c>
    </row>
    <row r="41" spans="1:10" ht="13.5" customHeight="1" x14ac:dyDescent="0.25">
      <c r="A41" s="9" t="s">
        <v>67</v>
      </c>
      <c r="B41" s="10">
        <v>45</v>
      </c>
      <c r="C41" s="10">
        <v>45</v>
      </c>
      <c r="D41" s="10">
        <v>8</v>
      </c>
      <c r="E41" s="10">
        <v>2</v>
      </c>
      <c r="F41" s="10">
        <v>2</v>
      </c>
      <c r="G41" s="11">
        <f t="shared" si="0"/>
        <v>6</v>
      </c>
      <c r="H41" s="12">
        <f t="shared" si="1"/>
        <v>20.512820512820511</v>
      </c>
      <c r="I41" s="12">
        <f t="shared" si="2"/>
        <v>5.1282051282051277</v>
      </c>
      <c r="J41" s="12">
        <f t="shared" si="3"/>
        <v>15.384615384615385</v>
      </c>
    </row>
    <row r="42" spans="1:10" ht="13.5" customHeight="1" x14ac:dyDescent="0.25">
      <c r="A42" s="9" t="s">
        <v>68</v>
      </c>
      <c r="B42" s="10">
        <v>3</v>
      </c>
      <c r="C42" s="10">
        <v>3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ht="13.5" customHeight="1" x14ac:dyDescent="0.25">
      <c r="A43" s="9" t="s">
        <v>69</v>
      </c>
      <c r="B43" s="10">
        <v>6</v>
      </c>
      <c r="C43" s="10">
        <v>6</v>
      </c>
      <c r="D43" s="10">
        <v>2</v>
      </c>
      <c r="E43" s="10">
        <v>0</v>
      </c>
      <c r="F43" s="10">
        <v>0</v>
      </c>
      <c r="G43" s="11">
        <f t="shared" si="0"/>
        <v>2</v>
      </c>
      <c r="H43" s="12">
        <f t="shared" si="1"/>
        <v>50</v>
      </c>
      <c r="I43" s="12">
        <f t="shared" si="2"/>
        <v>0</v>
      </c>
      <c r="J43" s="12">
        <f t="shared" si="3"/>
        <v>50</v>
      </c>
    </row>
    <row r="44" spans="1:10" ht="13.5" customHeight="1" x14ac:dyDescent="0.25">
      <c r="A44" s="9" t="s">
        <v>70</v>
      </c>
      <c r="B44" s="10">
        <v>23</v>
      </c>
      <c r="C44" s="10">
        <v>23</v>
      </c>
      <c r="D44" s="10">
        <v>2</v>
      </c>
      <c r="E44" s="10">
        <v>0</v>
      </c>
      <c r="F44" s="10">
        <v>0</v>
      </c>
      <c r="G44" s="11">
        <f t="shared" si="0"/>
        <v>2</v>
      </c>
      <c r="H44" s="12">
        <f t="shared" si="1"/>
        <v>9.5238095238095237</v>
      </c>
      <c r="I44" s="12">
        <f t="shared" si="2"/>
        <v>0</v>
      </c>
      <c r="J44" s="12">
        <f t="shared" si="3"/>
        <v>9.5238095238095237</v>
      </c>
    </row>
    <row r="45" spans="1:10" ht="13.5" customHeight="1" x14ac:dyDescent="0.25">
      <c r="A45" s="9" t="s">
        <v>71</v>
      </c>
      <c r="B45" s="10">
        <v>1</v>
      </c>
      <c r="C45" s="10">
        <v>1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ht="13.5" customHeight="1" x14ac:dyDescent="0.25">
      <c r="A46" s="9" t="s">
        <v>72</v>
      </c>
      <c r="B46" s="10">
        <v>8</v>
      </c>
      <c r="C46" s="10">
        <v>8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ht="13.5" customHeight="1" x14ac:dyDescent="0.25">
      <c r="A47" s="9" t="s">
        <v>73</v>
      </c>
      <c r="B47" s="10">
        <v>25</v>
      </c>
      <c r="C47" s="10">
        <v>25</v>
      </c>
      <c r="D47" s="10">
        <v>3</v>
      </c>
      <c r="E47" s="10">
        <v>1</v>
      </c>
      <c r="F47" s="10">
        <v>1</v>
      </c>
      <c r="G47" s="11">
        <f t="shared" si="0"/>
        <v>2</v>
      </c>
      <c r="H47" s="12">
        <f t="shared" si="1"/>
        <v>13.043478260869565</v>
      </c>
      <c r="I47" s="12">
        <f t="shared" si="2"/>
        <v>4.3478260869565215</v>
      </c>
      <c r="J47" s="12">
        <f t="shared" si="3"/>
        <v>8.695652173913043</v>
      </c>
    </row>
    <row r="48" spans="1:10" ht="13.5" customHeight="1" x14ac:dyDescent="0.25">
      <c r="A48" s="9" t="s">
        <v>74</v>
      </c>
      <c r="B48" s="10">
        <v>7</v>
      </c>
      <c r="C48" s="10">
        <v>7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ht="13.5" customHeight="1" x14ac:dyDescent="0.25">
      <c r="A49" s="9" t="s">
        <v>125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ht="13.5" customHeight="1" x14ac:dyDescent="0.25">
      <c r="A50" s="9" t="s">
        <v>126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ht="13.5" customHeight="1" x14ac:dyDescent="0.25">
      <c r="A51" s="9" t="s">
        <v>75</v>
      </c>
      <c r="B51" s="10">
        <v>5</v>
      </c>
      <c r="C51" s="10">
        <v>5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ht="13.5" customHeight="1" x14ac:dyDescent="0.25">
      <c r="A52" s="9" t="s">
        <v>76</v>
      </c>
      <c r="B52" s="10">
        <v>5</v>
      </c>
      <c r="C52" s="10">
        <v>5</v>
      </c>
      <c r="D52" s="10">
        <v>4</v>
      </c>
      <c r="E52" s="10">
        <v>0</v>
      </c>
      <c r="F52" s="10">
        <v>0</v>
      </c>
      <c r="G52" s="11">
        <f t="shared" si="0"/>
        <v>4</v>
      </c>
      <c r="H52" s="12">
        <f t="shared" si="1"/>
        <v>400</v>
      </c>
      <c r="I52" s="12">
        <f t="shared" si="2"/>
        <v>0</v>
      </c>
      <c r="J52" s="12">
        <f t="shared" si="3"/>
        <v>400</v>
      </c>
    </row>
    <row r="53" spans="1:10" ht="13.5" customHeight="1" x14ac:dyDescent="0.25">
      <c r="A53" s="9" t="s">
        <v>77</v>
      </c>
      <c r="B53" s="10">
        <v>3</v>
      </c>
      <c r="C53" s="10">
        <v>3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ht="13.5" customHeight="1" x14ac:dyDescent="0.25">
      <c r="A54" s="9" t="s">
        <v>78</v>
      </c>
      <c r="B54" s="10">
        <v>4</v>
      </c>
      <c r="C54" s="10">
        <v>4</v>
      </c>
      <c r="D54" s="10">
        <v>0</v>
      </c>
      <c r="E54" s="10">
        <v>0</v>
      </c>
      <c r="F54" s="10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ht="13.5" customHeight="1" x14ac:dyDescent="0.25">
      <c r="A55" s="9" t="s">
        <v>79</v>
      </c>
      <c r="B55" s="10">
        <v>1</v>
      </c>
      <c r="C55" s="10">
        <v>1</v>
      </c>
      <c r="D55" s="10">
        <v>0</v>
      </c>
      <c r="E55" s="10">
        <v>0</v>
      </c>
      <c r="F55" s="10">
        <v>0</v>
      </c>
      <c r="G55" s="11">
        <f t="shared" si="0"/>
        <v>0</v>
      </c>
      <c r="H55" s="12">
        <f t="shared" si="1"/>
        <v>0</v>
      </c>
      <c r="I55" s="12">
        <f t="shared" si="2"/>
        <v>0</v>
      </c>
      <c r="J55" s="12">
        <f t="shared" si="3"/>
        <v>0</v>
      </c>
    </row>
    <row r="56" spans="1:10" ht="13.5" customHeight="1" x14ac:dyDescent="0.25">
      <c r="A56" s="9" t="s">
        <v>80</v>
      </c>
      <c r="B56" s="10">
        <v>38</v>
      </c>
      <c r="C56" s="10">
        <v>37</v>
      </c>
      <c r="D56" s="10">
        <v>4</v>
      </c>
      <c r="E56" s="10">
        <v>3</v>
      </c>
      <c r="F56" s="10">
        <v>3</v>
      </c>
      <c r="G56" s="11">
        <f t="shared" si="0"/>
        <v>1</v>
      </c>
      <c r="H56" s="12">
        <f t="shared" si="1"/>
        <v>10.810810810810811</v>
      </c>
      <c r="I56" s="12">
        <f t="shared" si="2"/>
        <v>8.1081081081081088</v>
      </c>
      <c r="J56" s="12">
        <f t="shared" si="3"/>
        <v>2.7027027027027026</v>
      </c>
    </row>
    <row r="57" spans="1:10" ht="13.5" customHeight="1" x14ac:dyDescent="0.25">
      <c r="A57" s="9" t="s">
        <v>81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ht="13.5" customHeight="1" x14ac:dyDescent="0.25">
      <c r="A58" s="9" t="s">
        <v>82</v>
      </c>
      <c r="B58" s="10">
        <v>1</v>
      </c>
      <c r="C58" s="10">
        <v>1</v>
      </c>
      <c r="D58" s="10">
        <v>0</v>
      </c>
      <c r="E58" s="10">
        <v>1</v>
      </c>
      <c r="F58" s="10">
        <v>1</v>
      </c>
      <c r="G58" s="11">
        <f t="shared" si="0"/>
        <v>-1</v>
      </c>
      <c r="H58" s="12">
        <f t="shared" si="1"/>
        <v>0</v>
      </c>
      <c r="I58" s="12">
        <f t="shared" si="2"/>
        <v>50</v>
      </c>
      <c r="J58" s="12">
        <f t="shared" si="3"/>
        <v>-50</v>
      </c>
    </row>
    <row r="59" spans="1:10" ht="13.5" customHeight="1" x14ac:dyDescent="0.25">
      <c r="A59" s="9" t="s">
        <v>83</v>
      </c>
      <c r="B59" s="10">
        <v>8</v>
      </c>
      <c r="C59" s="10">
        <v>8</v>
      </c>
      <c r="D59" s="10">
        <v>0</v>
      </c>
      <c r="E59" s="10">
        <v>2</v>
      </c>
      <c r="F59" s="10">
        <v>2</v>
      </c>
      <c r="G59" s="11">
        <f t="shared" si="0"/>
        <v>-2</v>
      </c>
      <c r="H59" s="12">
        <f t="shared" si="1"/>
        <v>0</v>
      </c>
      <c r="I59" s="12">
        <f t="shared" si="2"/>
        <v>20</v>
      </c>
      <c r="J59" s="12">
        <f t="shared" si="3"/>
        <v>-20</v>
      </c>
    </row>
    <row r="60" spans="1:10" ht="13.5" customHeight="1" x14ac:dyDescent="0.25">
      <c r="A60" s="9" t="s">
        <v>84</v>
      </c>
      <c r="B60" s="10">
        <v>2</v>
      </c>
      <c r="C60" s="10">
        <v>2</v>
      </c>
      <c r="D60" s="10">
        <v>1</v>
      </c>
      <c r="E60" s="10">
        <v>1</v>
      </c>
      <c r="F60" s="10">
        <v>1</v>
      </c>
      <c r="G60" s="11">
        <f t="shared" si="0"/>
        <v>0</v>
      </c>
      <c r="H60" s="12">
        <f t="shared" si="1"/>
        <v>50</v>
      </c>
      <c r="I60" s="12">
        <f t="shared" si="2"/>
        <v>50</v>
      </c>
      <c r="J60" s="12">
        <f t="shared" si="3"/>
        <v>0</v>
      </c>
    </row>
    <row r="61" spans="1:10" ht="13.5" customHeight="1" x14ac:dyDescent="0.25">
      <c r="A61" s="9" t="s">
        <v>85</v>
      </c>
      <c r="B61" s="10">
        <v>19</v>
      </c>
      <c r="C61" s="10">
        <v>18</v>
      </c>
      <c r="D61" s="10">
        <v>0</v>
      </c>
      <c r="E61" s="10">
        <v>2</v>
      </c>
      <c r="F61" s="10">
        <v>2</v>
      </c>
      <c r="G61" s="11">
        <f t="shared" si="0"/>
        <v>-2</v>
      </c>
      <c r="H61" s="12">
        <f t="shared" si="1"/>
        <v>0</v>
      </c>
      <c r="I61" s="12">
        <f t="shared" si="2"/>
        <v>9.5238095238095237</v>
      </c>
      <c r="J61" s="12">
        <f t="shared" si="3"/>
        <v>-9.5238095238095237</v>
      </c>
    </row>
    <row r="62" spans="1:10" ht="13.5" customHeight="1" x14ac:dyDescent="0.25">
      <c r="A62" s="9" t="s">
        <v>86</v>
      </c>
      <c r="B62" s="10">
        <v>2</v>
      </c>
      <c r="C62" s="10">
        <v>2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ht="13.5" customHeight="1" x14ac:dyDescent="0.25">
      <c r="A63" s="9" t="s">
        <v>87</v>
      </c>
      <c r="B63" s="10">
        <v>5</v>
      </c>
      <c r="C63" s="10">
        <v>5</v>
      </c>
      <c r="D63" s="10">
        <v>1</v>
      </c>
      <c r="E63" s="10">
        <v>1</v>
      </c>
      <c r="F63" s="10">
        <v>1</v>
      </c>
      <c r="G63" s="11">
        <f t="shared" si="0"/>
        <v>0</v>
      </c>
      <c r="H63" s="12">
        <f t="shared" si="1"/>
        <v>20</v>
      </c>
      <c r="I63" s="12">
        <f t="shared" si="2"/>
        <v>20</v>
      </c>
      <c r="J63" s="12">
        <f t="shared" si="3"/>
        <v>0</v>
      </c>
    </row>
    <row r="64" spans="1:10" ht="13.5" customHeight="1" x14ac:dyDescent="0.25">
      <c r="A64" s="9" t="s">
        <v>88</v>
      </c>
      <c r="B64" s="10">
        <v>1</v>
      </c>
      <c r="C64" s="10">
        <v>1</v>
      </c>
      <c r="D64" s="10">
        <v>0</v>
      </c>
      <c r="E64" s="10">
        <v>0</v>
      </c>
      <c r="F64" s="10">
        <v>0</v>
      </c>
      <c r="G64" s="11">
        <f t="shared" si="0"/>
        <v>0</v>
      </c>
      <c r="H64" s="12">
        <f t="shared" si="1"/>
        <v>0</v>
      </c>
      <c r="I64" s="12">
        <f t="shared" si="2"/>
        <v>0</v>
      </c>
      <c r="J64" s="12">
        <f t="shared" si="3"/>
        <v>0</v>
      </c>
    </row>
    <row r="65" spans="1:10" ht="13.5" customHeight="1" x14ac:dyDescent="0.25">
      <c r="A65" s="9" t="s">
        <v>89</v>
      </c>
      <c r="B65" s="10">
        <v>2</v>
      </c>
      <c r="C65" s="10">
        <v>2</v>
      </c>
      <c r="D65" s="10">
        <v>0</v>
      </c>
      <c r="E65" s="10">
        <v>0</v>
      </c>
      <c r="F65" s="10">
        <v>0</v>
      </c>
      <c r="G65" s="11">
        <f t="shared" si="0"/>
        <v>0</v>
      </c>
      <c r="H65" s="12">
        <f t="shared" si="1"/>
        <v>0</v>
      </c>
      <c r="I65" s="12">
        <f t="shared" si="2"/>
        <v>0</v>
      </c>
      <c r="J65" s="12">
        <f t="shared" si="3"/>
        <v>0</v>
      </c>
    </row>
    <row r="66" spans="1:10" ht="13.5" customHeight="1" x14ac:dyDescent="0.25">
      <c r="A66" s="9" t="s">
        <v>90</v>
      </c>
      <c r="B66" s="10">
        <v>7</v>
      </c>
      <c r="C66" s="10">
        <v>7</v>
      </c>
      <c r="D66" s="10">
        <v>2</v>
      </c>
      <c r="E66" s="10">
        <v>1</v>
      </c>
      <c r="F66" s="10">
        <v>1</v>
      </c>
      <c r="G66" s="11">
        <f t="shared" si="0"/>
        <v>1</v>
      </c>
      <c r="H66" s="12">
        <f t="shared" si="1"/>
        <v>33.333333333333329</v>
      </c>
      <c r="I66" s="12">
        <f t="shared" si="2"/>
        <v>16.666666666666664</v>
      </c>
      <c r="J66" s="12">
        <f t="shared" si="3"/>
        <v>16.666666666666664</v>
      </c>
    </row>
    <row r="67" spans="1:10" ht="13.5" customHeight="1" x14ac:dyDescent="0.25">
      <c r="A67" s="9" t="s">
        <v>91</v>
      </c>
      <c r="B67" s="10">
        <v>3</v>
      </c>
      <c r="C67" s="10">
        <v>3</v>
      </c>
      <c r="D67" s="10">
        <v>1</v>
      </c>
      <c r="E67" s="10">
        <v>1</v>
      </c>
      <c r="F67" s="10">
        <v>1</v>
      </c>
      <c r="G67" s="11">
        <f t="shared" ref="G67:G99" si="4">D67-F67</f>
        <v>0</v>
      </c>
      <c r="H67" s="12">
        <f t="shared" ref="H67:H99" si="5">D67/(B67-D67+F67)*100</f>
        <v>33.333333333333329</v>
      </c>
      <c r="I67" s="12">
        <f t="shared" ref="I67:I99" si="6">F67/(B67-D67+F67)*100</f>
        <v>33.333333333333329</v>
      </c>
      <c r="J67" s="12">
        <f t="shared" ref="J67:J99" si="7">G67/(B67-D67+F67)*100</f>
        <v>0</v>
      </c>
    </row>
    <row r="68" spans="1:10" ht="13.5" customHeight="1" x14ac:dyDescent="0.25">
      <c r="A68" s="9" t="s">
        <v>92</v>
      </c>
      <c r="B68" s="10">
        <v>10</v>
      </c>
      <c r="C68" s="10">
        <v>10</v>
      </c>
      <c r="D68" s="10">
        <v>1</v>
      </c>
      <c r="E68" s="10">
        <v>1</v>
      </c>
      <c r="F68" s="10">
        <v>1</v>
      </c>
      <c r="G68" s="11">
        <f t="shared" si="4"/>
        <v>0</v>
      </c>
      <c r="H68" s="12">
        <f t="shared" si="5"/>
        <v>10</v>
      </c>
      <c r="I68" s="12">
        <f t="shared" si="6"/>
        <v>10</v>
      </c>
      <c r="J68" s="12">
        <f t="shared" si="7"/>
        <v>0</v>
      </c>
    </row>
    <row r="69" spans="1:10" ht="13.5" customHeight="1" x14ac:dyDescent="0.25">
      <c r="A69" s="9" t="s">
        <v>93</v>
      </c>
      <c r="B69" s="10">
        <v>9</v>
      </c>
      <c r="C69" s="10">
        <v>9</v>
      </c>
      <c r="D69" s="10">
        <v>0</v>
      </c>
      <c r="E69" s="10">
        <v>0</v>
      </c>
      <c r="F69" s="10">
        <v>0</v>
      </c>
      <c r="G69" s="11">
        <f t="shared" si="4"/>
        <v>0</v>
      </c>
      <c r="H69" s="12">
        <f t="shared" si="5"/>
        <v>0</v>
      </c>
      <c r="I69" s="12">
        <f t="shared" si="6"/>
        <v>0</v>
      </c>
      <c r="J69" s="12">
        <f t="shared" si="7"/>
        <v>0</v>
      </c>
    </row>
    <row r="70" spans="1:10" ht="13.5" customHeight="1" x14ac:dyDescent="0.25">
      <c r="A70" s="9" t="s">
        <v>94</v>
      </c>
      <c r="B70" s="10">
        <v>6</v>
      </c>
      <c r="C70" s="10">
        <v>6</v>
      </c>
      <c r="D70" s="10">
        <v>0</v>
      </c>
      <c r="E70" s="10">
        <v>0</v>
      </c>
      <c r="F70" s="10">
        <v>0</v>
      </c>
      <c r="G70" s="11">
        <f t="shared" si="4"/>
        <v>0</v>
      </c>
      <c r="H70" s="12">
        <f t="shared" si="5"/>
        <v>0</v>
      </c>
      <c r="I70" s="12">
        <f t="shared" si="6"/>
        <v>0</v>
      </c>
      <c r="J70" s="12">
        <f t="shared" si="7"/>
        <v>0</v>
      </c>
    </row>
    <row r="71" spans="1:10" ht="13.5" customHeight="1" x14ac:dyDescent="0.25">
      <c r="A71" s="9" t="s">
        <v>95</v>
      </c>
      <c r="B71" s="10">
        <v>2</v>
      </c>
      <c r="C71" s="10">
        <v>2</v>
      </c>
      <c r="D71" s="10">
        <v>0</v>
      </c>
      <c r="E71" s="10">
        <v>0</v>
      </c>
      <c r="F71" s="10">
        <v>0</v>
      </c>
      <c r="G71" s="11">
        <f t="shared" si="4"/>
        <v>0</v>
      </c>
      <c r="H71" s="12">
        <f t="shared" si="5"/>
        <v>0</v>
      </c>
      <c r="I71" s="12">
        <f t="shared" si="6"/>
        <v>0</v>
      </c>
      <c r="J71" s="12">
        <f t="shared" si="7"/>
        <v>0</v>
      </c>
    </row>
    <row r="72" spans="1:10" ht="13.5" customHeight="1" x14ac:dyDescent="0.25">
      <c r="A72" s="9" t="s">
        <v>96</v>
      </c>
      <c r="B72" s="10">
        <v>2</v>
      </c>
      <c r="C72" s="10">
        <v>2</v>
      </c>
      <c r="D72" s="10">
        <v>1</v>
      </c>
      <c r="E72" s="10">
        <v>1</v>
      </c>
      <c r="F72" s="10">
        <v>1</v>
      </c>
      <c r="G72" s="11">
        <f t="shared" si="4"/>
        <v>0</v>
      </c>
      <c r="H72" s="12">
        <f t="shared" si="5"/>
        <v>50</v>
      </c>
      <c r="I72" s="12">
        <f t="shared" si="6"/>
        <v>50</v>
      </c>
      <c r="J72" s="12">
        <f t="shared" si="7"/>
        <v>0</v>
      </c>
    </row>
    <row r="73" spans="1:10" ht="13.5" customHeight="1" x14ac:dyDescent="0.25">
      <c r="A73" s="9" t="s">
        <v>97</v>
      </c>
      <c r="B73" s="10">
        <v>7</v>
      </c>
      <c r="C73" s="10">
        <v>7</v>
      </c>
      <c r="D73" s="10">
        <v>0</v>
      </c>
      <c r="E73" s="10">
        <v>0</v>
      </c>
      <c r="F73" s="10">
        <v>0</v>
      </c>
      <c r="G73" s="11">
        <f t="shared" si="4"/>
        <v>0</v>
      </c>
      <c r="H73" s="12">
        <f t="shared" si="5"/>
        <v>0</v>
      </c>
      <c r="I73" s="12">
        <f t="shared" si="6"/>
        <v>0</v>
      </c>
      <c r="J73" s="12">
        <f t="shared" si="7"/>
        <v>0</v>
      </c>
    </row>
    <row r="74" spans="1:10" ht="13.5" customHeight="1" x14ac:dyDescent="0.25">
      <c r="A74" s="9" t="s">
        <v>98</v>
      </c>
      <c r="B74" s="10">
        <v>6</v>
      </c>
      <c r="C74" s="10">
        <v>6</v>
      </c>
      <c r="D74" s="10">
        <v>1</v>
      </c>
      <c r="E74" s="10">
        <v>0</v>
      </c>
      <c r="F74" s="10">
        <v>0</v>
      </c>
      <c r="G74" s="11">
        <f t="shared" si="4"/>
        <v>1</v>
      </c>
      <c r="H74" s="12">
        <f t="shared" si="5"/>
        <v>20</v>
      </c>
      <c r="I74" s="12">
        <f t="shared" si="6"/>
        <v>0</v>
      </c>
      <c r="J74" s="12">
        <f t="shared" si="7"/>
        <v>20</v>
      </c>
    </row>
    <row r="75" spans="1:10" ht="13.5" customHeight="1" x14ac:dyDescent="0.25">
      <c r="A75" s="9" t="s">
        <v>99</v>
      </c>
      <c r="B75" s="10">
        <v>3</v>
      </c>
      <c r="C75" s="10">
        <v>3</v>
      </c>
      <c r="D75" s="10">
        <v>0</v>
      </c>
      <c r="E75" s="10">
        <v>1</v>
      </c>
      <c r="F75" s="10">
        <v>1</v>
      </c>
      <c r="G75" s="11">
        <f t="shared" si="4"/>
        <v>-1</v>
      </c>
      <c r="H75" s="12">
        <f t="shared" si="5"/>
        <v>0</v>
      </c>
      <c r="I75" s="12">
        <f t="shared" si="6"/>
        <v>25</v>
      </c>
      <c r="J75" s="12">
        <f t="shared" si="7"/>
        <v>-25</v>
      </c>
    </row>
    <row r="76" spans="1:10" ht="13.5" customHeight="1" x14ac:dyDescent="0.25">
      <c r="A76" s="9" t="s">
        <v>100</v>
      </c>
      <c r="B76" s="10">
        <v>1</v>
      </c>
      <c r="C76" s="10">
        <v>1</v>
      </c>
      <c r="D76" s="10">
        <v>0</v>
      </c>
      <c r="E76" s="10">
        <v>0</v>
      </c>
      <c r="F76" s="10">
        <v>0</v>
      </c>
      <c r="G76" s="11">
        <f t="shared" si="4"/>
        <v>0</v>
      </c>
      <c r="H76" s="12">
        <f t="shared" si="5"/>
        <v>0</v>
      </c>
      <c r="I76" s="12">
        <f t="shared" si="6"/>
        <v>0</v>
      </c>
      <c r="J76" s="12">
        <f t="shared" si="7"/>
        <v>0</v>
      </c>
    </row>
    <row r="77" spans="1:10" ht="13.5" customHeight="1" x14ac:dyDescent="0.25">
      <c r="A77" s="9" t="s">
        <v>101</v>
      </c>
      <c r="B77" s="10">
        <v>5</v>
      </c>
      <c r="C77" s="10">
        <v>5</v>
      </c>
      <c r="D77" s="10">
        <v>0</v>
      </c>
      <c r="E77" s="10">
        <v>0</v>
      </c>
      <c r="F77" s="10">
        <v>0</v>
      </c>
      <c r="G77" s="11">
        <f t="shared" si="4"/>
        <v>0</v>
      </c>
      <c r="H77" s="12">
        <f t="shared" si="5"/>
        <v>0</v>
      </c>
      <c r="I77" s="12">
        <f t="shared" si="6"/>
        <v>0</v>
      </c>
      <c r="J77" s="12">
        <f t="shared" si="7"/>
        <v>0</v>
      </c>
    </row>
    <row r="78" spans="1:10" ht="13.5" customHeight="1" x14ac:dyDescent="0.25">
      <c r="A78" s="9" t="s">
        <v>102</v>
      </c>
      <c r="B78" s="10">
        <v>3</v>
      </c>
      <c r="C78" s="10">
        <v>3</v>
      </c>
      <c r="D78" s="10">
        <v>0</v>
      </c>
      <c r="E78" s="10">
        <v>0</v>
      </c>
      <c r="F78" s="10">
        <v>0</v>
      </c>
      <c r="G78" s="11">
        <f t="shared" si="4"/>
        <v>0</v>
      </c>
      <c r="H78" s="12">
        <f t="shared" si="5"/>
        <v>0</v>
      </c>
      <c r="I78" s="12">
        <f t="shared" si="6"/>
        <v>0</v>
      </c>
      <c r="J78" s="12">
        <f t="shared" si="7"/>
        <v>0</v>
      </c>
    </row>
    <row r="79" spans="1:10" ht="13.5" customHeight="1" x14ac:dyDescent="0.25">
      <c r="A79" s="9" t="s">
        <v>103</v>
      </c>
      <c r="B79" s="10">
        <v>3</v>
      </c>
      <c r="C79" s="10">
        <v>3</v>
      </c>
      <c r="D79" s="10">
        <v>1</v>
      </c>
      <c r="E79" s="10">
        <v>0</v>
      </c>
      <c r="F79" s="10">
        <v>0</v>
      </c>
      <c r="G79" s="11">
        <f t="shared" si="4"/>
        <v>1</v>
      </c>
      <c r="H79" s="12">
        <f t="shared" si="5"/>
        <v>50</v>
      </c>
      <c r="I79" s="12">
        <f t="shared" si="6"/>
        <v>0</v>
      </c>
      <c r="J79" s="12">
        <f t="shared" si="7"/>
        <v>50</v>
      </c>
    </row>
    <row r="80" spans="1:10" ht="13.5" customHeight="1" x14ac:dyDescent="0.25">
      <c r="A80" s="9" t="s">
        <v>104</v>
      </c>
      <c r="B80" s="10">
        <v>3</v>
      </c>
      <c r="C80" s="10">
        <v>3</v>
      </c>
      <c r="D80" s="10">
        <v>0</v>
      </c>
      <c r="E80" s="10">
        <v>0</v>
      </c>
      <c r="F80" s="10">
        <v>0</v>
      </c>
      <c r="G80" s="11">
        <f t="shared" si="4"/>
        <v>0</v>
      </c>
      <c r="H80" s="12">
        <f t="shared" si="5"/>
        <v>0</v>
      </c>
      <c r="I80" s="12">
        <f t="shared" si="6"/>
        <v>0</v>
      </c>
      <c r="J80" s="12">
        <f t="shared" si="7"/>
        <v>0</v>
      </c>
    </row>
    <row r="81" spans="1:10" ht="13.5" customHeight="1" x14ac:dyDescent="0.25">
      <c r="A81" s="9" t="s">
        <v>105</v>
      </c>
      <c r="B81" s="10">
        <v>8</v>
      </c>
      <c r="C81" s="10">
        <v>8</v>
      </c>
      <c r="D81" s="10">
        <v>1</v>
      </c>
      <c r="E81" s="10">
        <v>1</v>
      </c>
      <c r="F81" s="10">
        <v>1</v>
      </c>
      <c r="G81" s="11">
        <f t="shared" si="4"/>
        <v>0</v>
      </c>
      <c r="H81" s="12">
        <f t="shared" si="5"/>
        <v>12.5</v>
      </c>
      <c r="I81" s="12">
        <f t="shared" si="6"/>
        <v>12.5</v>
      </c>
      <c r="J81" s="12">
        <f t="shared" si="7"/>
        <v>0</v>
      </c>
    </row>
    <row r="82" spans="1:10" ht="13.5" customHeight="1" x14ac:dyDescent="0.25">
      <c r="A82" s="9" t="s">
        <v>106</v>
      </c>
      <c r="B82" s="10">
        <v>3</v>
      </c>
      <c r="C82" s="10">
        <v>3</v>
      </c>
      <c r="D82" s="10">
        <v>0</v>
      </c>
      <c r="E82" s="10">
        <v>0</v>
      </c>
      <c r="F82" s="10">
        <v>0</v>
      </c>
      <c r="G82" s="11">
        <f t="shared" si="4"/>
        <v>0</v>
      </c>
      <c r="H82" s="12">
        <f t="shared" si="5"/>
        <v>0</v>
      </c>
      <c r="I82" s="12">
        <f t="shared" si="6"/>
        <v>0</v>
      </c>
      <c r="J82" s="12">
        <f t="shared" si="7"/>
        <v>0</v>
      </c>
    </row>
    <row r="83" spans="1:10" ht="13.5" customHeight="1" x14ac:dyDescent="0.25">
      <c r="A83" s="9" t="s">
        <v>107</v>
      </c>
      <c r="B83" s="10">
        <v>11</v>
      </c>
      <c r="C83" s="10">
        <v>11</v>
      </c>
      <c r="D83" s="10">
        <v>1</v>
      </c>
      <c r="E83" s="10">
        <v>1</v>
      </c>
      <c r="F83" s="10">
        <v>1</v>
      </c>
      <c r="G83" s="11">
        <f t="shared" si="4"/>
        <v>0</v>
      </c>
      <c r="H83" s="12">
        <f t="shared" si="5"/>
        <v>9.0909090909090917</v>
      </c>
      <c r="I83" s="12">
        <f t="shared" si="6"/>
        <v>9.0909090909090917</v>
      </c>
      <c r="J83" s="12">
        <f t="shared" si="7"/>
        <v>0</v>
      </c>
    </row>
    <row r="84" spans="1:10" ht="13.5" customHeight="1" x14ac:dyDescent="0.25">
      <c r="A84" s="9" t="s">
        <v>108</v>
      </c>
      <c r="B84" s="10">
        <v>7</v>
      </c>
      <c r="C84" s="10">
        <v>7</v>
      </c>
      <c r="D84" s="10">
        <v>1</v>
      </c>
      <c r="E84" s="10">
        <v>0</v>
      </c>
      <c r="F84" s="10">
        <v>0</v>
      </c>
      <c r="G84" s="11">
        <f t="shared" si="4"/>
        <v>1</v>
      </c>
      <c r="H84" s="12">
        <f t="shared" si="5"/>
        <v>16.666666666666664</v>
      </c>
      <c r="I84" s="12">
        <f t="shared" si="6"/>
        <v>0</v>
      </c>
      <c r="J84" s="12">
        <f t="shared" si="7"/>
        <v>16.666666666666664</v>
      </c>
    </row>
    <row r="85" spans="1:10" ht="13.5" customHeight="1" x14ac:dyDescent="0.25">
      <c r="A85" s="9" t="s">
        <v>109</v>
      </c>
      <c r="B85" s="10">
        <v>8</v>
      </c>
      <c r="C85" s="10">
        <v>8</v>
      </c>
      <c r="D85" s="10">
        <v>1</v>
      </c>
      <c r="E85" s="10">
        <v>0</v>
      </c>
      <c r="F85" s="10">
        <v>0</v>
      </c>
      <c r="G85" s="11">
        <f t="shared" si="4"/>
        <v>1</v>
      </c>
      <c r="H85" s="12">
        <f t="shared" si="5"/>
        <v>14.285714285714285</v>
      </c>
      <c r="I85" s="12">
        <f t="shared" si="6"/>
        <v>0</v>
      </c>
      <c r="J85" s="12">
        <f t="shared" si="7"/>
        <v>14.285714285714285</v>
      </c>
    </row>
    <row r="86" spans="1:10" ht="13.5" customHeight="1" x14ac:dyDescent="0.25">
      <c r="A86" s="9" t="s">
        <v>110</v>
      </c>
      <c r="B86" s="10">
        <v>1</v>
      </c>
      <c r="C86" s="10">
        <v>1</v>
      </c>
      <c r="D86" s="10">
        <v>0</v>
      </c>
      <c r="E86" s="10">
        <v>0</v>
      </c>
      <c r="F86" s="10">
        <v>0</v>
      </c>
      <c r="G86" s="11">
        <f t="shared" si="4"/>
        <v>0</v>
      </c>
      <c r="H86" s="12">
        <f t="shared" si="5"/>
        <v>0</v>
      </c>
      <c r="I86" s="12">
        <f t="shared" si="6"/>
        <v>0</v>
      </c>
      <c r="J86" s="12">
        <f t="shared" si="7"/>
        <v>0</v>
      </c>
    </row>
    <row r="87" spans="1:10" ht="13.5" customHeight="1" x14ac:dyDescent="0.25">
      <c r="A87" s="9" t="s">
        <v>111</v>
      </c>
      <c r="B87" s="10">
        <v>6</v>
      </c>
      <c r="C87" s="10">
        <v>6</v>
      </c>
      <c r="D87" s="10">
        <v>1</v>
      </c>
      <c r="E87" s="10">
        <v>0</v>
      </c>
      <c r="F87" s="10">
        <v>0</v>
      </c>
      <c r="G87" s="11">
        <f t="shared" si="4"/>
        <v>1</v>
      </c>
      <c r="H87" s="12">
        <f t="shared" si="5"/>
        <v>20</v>
      </c>
      <c r="I87" s="12">
        <f t="shared" si="6"/>
        <v>0</v>
      </c>
      <c r="J87" s="12">
        <f t="shared" si="7"/>
        <v>20</v>
      </c>
    </row>
    <row r="88" spans="1:10" ht="13.5" customHeight="1" x14ac:dyDescent="0.25">
      <c r="A88" s="9" t="s">
        <v>112</v>
      </c>
      <c r="B88" s="10">
        <v>15</v>
      </c>
      <c r="C88" s="10">
        <v>15</v>
      </c>
      <c r="D88" s="10">
        <v>2</v>
      </c>
      <c r="E88" s="10">
        <v>0</v>
      </c>
      <c r="F88" s="10">
        <v>0</v>
      </c>
      <c r="G88" s="11">
        <f t="shared" si="4"/>
        <v>2</v>
      </c>
      <c r="H88" s="12">
        <f t="shared" si="5"/>
        <v>15.384615384615385</v>
      </c>
      <c r="I88" s="12">
        <f t="shared" si="6"/>
        <v>0</v>
      </c>
      <c r="J88" s="12">
        <f t="shared" si="7"/>
        <v>15.384615384615385</v>
      </c>
    </row>
    <row r="89" spans="1:10" ht="13.5" customHeight="1" x14ac:dyDescent="0.25">
      <c r="A89" s="9" t="s">
        <v>113</v>
      </c>
      <c r="B89" s="10">
        <v>4</v>
      </c>
      <c r="C89" s="10">
        <v>4</v>
      </c>
      <c r="D89" s="10">
        <v>0</v>
      </c>
      <c r="E89" s="10">
        <v>0</v>
      </c>
      <c r="F89" s="10">
        <v>0</v>
      </c>
      <c r="G89" s="11">
        <f t="shared" si="4"/>
        <v>0</v>
      </c>
      <c r="H89" s="12">
        <f t="shared" si="5"/>
        <v>0</v>
      </c>
      <c r="I89" s="12">
        <f t="shared" si="6"/>
        <v>0</v>
      </c>
      <c r="J89" s="12">
        <f t="shared" si="7"/>
        <v>0</v>
      </c>
    </row>
    <row r="90" spans="1:10" ht="13.5" customHeight="1" x14ac:dyDescent="0.25">
      <c r="A90" s="9" t="s">
        <v>114</v>
      </c>
      <c r="B90" s="10">
        <v>2</v>
      </c>
      <c r="C90" s="10">
        <v>2</v>
      </c>
      <c r="D90" s="10">
        <v>1</v>
      </c>
      <c r="E90" s="10">
        <v>0</v>
      </c>
      <c r="F90" s="10">
        <v>0</v>
      </c>
      <c r="G90" s="11">
        <f t="shared" si="4"/>
        <v>1</v>
      </c>
      <c r="H90" s="12">
        <f t="shared" si="5"/>
        <v>100</v>
      </c>
      <c r="I90" s="12">
        <f t="shared" si="6"/>
        <v>0</v>
      </c>
      <c r="J90" s="12">
        <f t="shared" si="7"/>
        <v>100</v>
      </c>
    </row>
    <row r="91" spans="1:10" ht="13.5" customHeight="1" x14ac:dyDescent="0.25">
      <c r="A91" s="9" t="s">
        <v>115</v>
      </c>
      <c r="B91" s="10">
        <v>7</v>
      </c>
      <c r="C91" s="10">
        <v>7</v>
      </c>
      <c r="D91" s="10">
        <v>0</v>
      </c>
      <c r="E91" s="10">
        <v>0</v>
      </c>
      <c r="F91" s="10">
        <v>0</v>
      </c>
      <c r="G91" s="11">
        <f t="shared" si="4"/>
        <v>0</v>
      </c>
      <c r="H91" s="12">
        <f t="shared" si="5"/>
        <v>0</v>
      </c>
      <c r="I91" s="12">
        <f t="shared" si="6"/>
        <v>0</v>
      </c>
      <c r="J91" s="12">
        <f t="shared" si="7"/>
        <v>0</v>
      </c>
    </row>
    <row r="92" spans="1:10" ht="13.5" customHeight="1" x14ac:dyDescent="0.25">
      <c r="A92" s="9" t="s">
        <v>116</v>
      </c>
      <c r="B92" s="10">
        <v>19</v>
      </c>
      <c r="C92" s="10">
        <v>19</v>
      </c>
      <c r="D92" s="10">
        <v>4</v>
      </c>
      <c r="E92" s="10">
        <v>0</v>
      </c>
      <c r="F92" s="10">
        <v>0</v>
      </c>
      <c r="G92" s="11">
        <f t="shared" si="4"/>
        <v>4</v>
      </c>
      <c r="H92" s="12">
        <f t="shared" si="5"/>
        <v>26.666666666666668</v>
      </c>
      <c r="I92" s="12">
        <f t="shared" si="6"/>
        <v>0</v>
      </c>
      <c r="J92" s="12">
        <f t="shared" si="7"/>
        <v>26.666666666666668</v>
      </c>
    </row>
    <row r="93" spans="1:10" ht="13.5" customHeight="1" x14ac:dyDescent="0.25">
      <c r="A93" s="9" t="s">
        <v>117</v>
      </c>
      <c r="B93" s="10">
        <v>5</v>
      </c>
      <c r="C93" s="10">
        <v>5</v>
      </c>
      <c r="D93" s="10">
        <v>1</v>
      </c>
      <c r="E93" s="10">
        <v>1</v>
      </c>
      <c r="F93" s="10">
        <v>1</v>
      </c>
      <c r="G93" s="11">
        <f t="shared" si="4"/>
        <v>0</v>
      </c>
      <c r="H93" s="12">
        <f t="shared" si="5"/>
        <v>20</v>
      </c>
      <c r="I93" s="12">
        <f t="shared" si="6"/>
        <v>20</v>
      </c>
      <c r="J93" s="12">
        <f t="shared" si="7"/>
        <v>0</v>
      </c>
    </row>
    <row r="94" spans="1:10" ht="13.5" customHeight="1" x14ac:dyDescent="0.25">
      <c r="A94" s="9" t="s">
        <v>118</v>
      </c>
      <c r="B94" s="10">
        <v>21</v>
      </c>
      <c r="C94" s="10">
        <v>21</v>
      </c>
      <c r="D94" s="10">
        <v>4</v>
      </c>
      <c r="E94" s="10">
        <v>1</v>
      </c>
      <c r="F94" s="10">
        <v>1</v>
      </c>
      <c r="G94" s="11">
        <f t="shared" si="4"/>
        <v>3</v>
      </c>
      <c r="H94" s="12">
        <f t="shared" si="5"/>
        <v>22.222222222222221</v>
      </c>
      <c r="I94" s="12">
        <f t="shared" si="6"/>
        <v>5.5555555555555554</v>
      </c>
      <c r="J94" s="12">
        <f t="shared" si="7"/>
        <v>16.666666666666664</v>
      </c>
    </row>
    <row r="95" spans="1:10" ht="13.5" customHeight="1" x14ac:dyDescent="0.25">
      <c r="A95" s="9" t="s">
        <v>119</v>
      </c>
      <c r="B95" s="10">
        <v>5</v>
      </c>
      <c r="C95" s="10">
        <v>5</v>
      </c>
      <c r="D95" s="10">
        <v>2</v>
      </c>
      <c r="E95" s="10">
        <v>1</v>
      </c>
      <c r="F95" s="10">
        <v>1</v>
      </c>
      <c r="G95" s="11">
        <f t="shared" si="4"/>
        <v>1</v>
      </c>
      <c r="H95" s="12">
        <f t="shared" si="5"/>
        <v>50</v>
      </c>
      <c r="I95" s="12">
        <f t="shared" si="6"/>
        <v>25</v>
      </c>
      <c r="J95" s="12">
        <f t="shared" si="7"/>
        <v>25</v>
      </c>
    </row>
    <row r="96" spans="1:10" ht="13.5" customHeight="1" x14ac:dyDescent="0.25">
      <c r="A96" s="9" t="s">
        <v>120</v>
      </c>
      <c r="B96" s="10">
        <v>20</v>
      </c>
      <c r="C96" s="10">
        <v>20</v>
      </c>
      <c r="D96" s="10">
        <v>1</v>
      </c>
      <c r="E96" s="10">
        <v>0</v>
      </c>
      <c r="F96" s="10">
        <v>0</v>
      </c>
      <c r="G96" s="11">
        <f t="shared" si="4"/>
        <v>1</v>
      </c>
      <c r="H96" s="12">
        <f t="shared" si="5"/>
        <v>5.2631578947368416</v>
      </c>
      <c r="I96" s="12">
        <f t="shared" si="6"/>
        <v>0</v>
      </c>
      <c r="J96" s="12">
        <f t="shared" si="7"/>
        <v>5.2631578947368416</v>
      </c>
    </row>
    <row r="97" spans="1:10" ht="13.5" customHeight="1" x14ac:dyDescent="0.25">
      <c r="A97" s="9" t="s">
        <v>121</v>
      </c>
      <c r="B97" s="10">
        <v>12</v>
      </c>
      <c r="C97" s="10">
        <v>12</v>
      </c>
      <c r="D97" s="10">
        <v>1</v>
      </c>
      <c r="E97" s="10">
        <v>1</v>
      </c>
      <c r="F97" s="10">
        <v>1</v>
      </c>
      <c r="G97" s="11">
        <f t="shared" si="4"/>
        <v>0</v>
      </c>
      <c r="H97" s="12">
        <f t="shared" si="5"/>
        <v>8.3333333333333321</v>
      </c>
      <c r="I97" s="12">
        <f t="shared" si="6"/>
        <v>8.3333333333333321</v>
      </c>
      <c r="J97" s="12">
        <f t="shared" si="7"/>
        <v>0</v>
      </c>
    </row>
    <row r="98" spans="1:10" ht="13.5" customHeight="1" x14ac:dyDescent="0.25">
      <c r="A98" s="9" t="s">
        <v>122</v>
      </c>
      <c r="B98" s="10">
        <v>1</v>
      </c>
      <c r="C98" s="10">
        <v>1</v>
      </c>
      <c r="D98" s="10">
        <v>0</v>
      </c>
      <c r="E98" s="10">
        <v>0</v>
      </c>
      <c r="F98" s="10">
        <v>0</v>
      </c>
      <c r="G98" s="11">
        <f t="shared" si="4"/>
        <v>0</v>
      </c>
      <c r="H98" s="12">
        <f t="shared" si="5"/>
        <v>0</v>
      </c>
      <c r="I98" s="12">
        <f t="shared" si="6"/>
        <v>0</v>
      </c>
      <c r="J98" s="12">
        <f t="shared" si="7"/>
        <v>0</v>
      </c>
    </row>
    <row r="99" spans="1:10" ht="13.5" customHeight="1" x14ac:dyDescent="0.25">
      <c r="A99" s="9" t="s">
        <v>123</v>
      </c>
      <c r="B99" s="10">
        <v>1</v>
      </c>
      <c r="C99" s="10">
        <v>1</v>
      </c>
      <c r="D99" s="10">
        <v>0</v>
      </c>
      <c r="E99" s="10">
        <v>0</v>
      </c>
      <c r="F99" s="10">
        <v>0</v>
      </c>
      <c r="G99" s="11">
        <f t="shared" si="4"/>
        <v>0</v>
      </c>
      <c r="H99" s="12">
        <f t="shared" si="5"/>
        <v>0</v>
      </c>
      <c r="I99" s="12">
        <f t="shared" si="6"/>
        <v>0</v>
      </c>
      <c r="J99" s="12">
        <f t="shared" si="7"/>
        <v>0</v>
      </c>
    </row>
    <row r="100" spans="1:10" ht="13.5" customHeight="1" x14ac:dyDescent="0.25">
      <c r="A100" s="13" t="s">
        <v>124</v>
      </c>
      <c r="B100" s="14">
        <v>7</v>
      </c>
      <c r="C100" s="14">
        <v>7</v>
      </c>
      <c r="D100" s="14">
        <v>2</v>
      </c>
      <c r="E100" s="14">
        <v>1</v>
      </c>
      <c r="F100" s="14">
        <v>1</v>
      </c>
      <c r="G100" s="15">
        <f t="shared" ref="G100:G101" si="8">D100-F100</f>
        <v>1</v>
      </c>
      <c r="H100" s="16">
        <f t="shared" ref="H100:H101" si="9">D100/(B100-D100+F100)*100</f>
        <v>33.333333333333329</v>
      </c>
      <c r="I100" s="16">
        <f t="shared" ref="I100:I101" si="10">F100/(B100-D100+F100)*100</f>
        <v>16.666666666666664</v>
      </c>
      <c r="J100" s="16">
        <f t="shared" ref="J100:J101" si="11">G100/(B100-D100+F100)*100</f>
        <v>16.666666666666664</v>
      </c>
    </row>
    <row r="101" spans="1:10" ht="13.5" customHeight="1" x14ac:dyDescent="0.25">
      <c r="A101" s="17" t="s">
        <v>130</v>
      </c>
      <c r="B101" s="18">
        <v>682</v>
      </c>
      <c r="C101" s="18">
        <v>680</v>
      </c>
      <c r="D101" s="18">
        <v>83</v>
      </c>
      <c r="E101" s="18">
        <v>41</v>
      </c>
      <c r="F101" s="18">
        <v>41</v>
      </c>
      <c r="G101" s="19">
        <f t="shared" si="8"/>
        <v>42</v>
      </c>
      <c r="H101" s="20">
        <f t="shared" si="9"/>
        <v>12.968750000000002</v>
      </c>
      <c r="I101" s="20">
        <f t="shared" si="10"/>
        <v>6.4062499999999991</v>
      </c>
      <c r="J101" s="20">
        <f t="shared" si="11"/>
        <v>6.5625</v>
      </c>
    </row>
    <row r="102" spans="1:10" ht="13.5" customHeight="1" x14ac:dyDescent="0.25">
      <c r="A102" s="8"/>
    </row>
    <row r="103" spans="1:10" ht="13.5" customHeight="1" x14ac:dyDescent="0.25">
      <c r="A103" s="8" t="s">
        <v>10</v>
      </c>
    </row>
    <row r="104" spans="1:10" ht="13.5" customHeight="1" x14ac:dyDescent="0.25">
      <c r="A104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A3" sqref="A3:J3"/>
    </sheetView>
  </sheetViews>
  <sheetFormatPr defaultRowHeight="15" x14ac:dyDescent="0.25"/>
  <cols>
    <col min="1" max="1" width="18.5703125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" customHeight="1" x14ac:dyDescent="0.25">
      <c r="A1" s="27" t="s">
        <v>13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6.75" customHeight="1" x14ac:dyDescent="0.25">
      <c r="A4" s="23"/>
      <c r="B4" s="24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9" t="s">
        <v>128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" si="0">D5-F5</f>
        <v>0</v>
      </c>
      <c r="H5" s="12">
        <f t="shared" ref="H5" si="1">D5/(B5-D5+F5)*100</f>
        <v>0</v>
      </c>
      <c r="I5" s="12">
        <f t="shared" ref="I5" si="2">F5/(B5-D5+F5)*100</f>
        <v>0</v>
      </c>
      <c r="J5" s="12">
        <f t="shared" ref="J5" si="3">G5/(B5-D5+F5)*100</f>
        <v>0</v>
      </c>
    </row>
    <row r="6" spans="1:10" x14ac:dyDescent="0.25">
      <c r="A6" s="13" t="s">
        <v>129</v>
      </c>
      <c r="B6" s="14">
        <v>1</v>
      </c>
      <c r="C6" s="14">
        <v>1</v>
      </c>
      <c r="D6" s="14">
        <v>0</v>
      </c>
      <c r="E6" s="14">
        <v>0</v>
      </c>
      <c r="F6" s="14">
        <v>0</v>
      </c>
      <c r="G6" s="15">
        <f t="shared" ref="G6:G7" si="4">D6-F6</f>
        <v>0</v>
      </c>
      <c r="H6" s="16">
        <f t="shared" ref="H6:H7" si="5">D6/(B6-D6+F6)*100</f>
        <v>0</v>
      </c>
      <c r="I6" s="16">
        <f t="shared" ref="I6:I7" si="6">F6/(B6-D6+F6)*100</f>
        <v>0</v>
      </c>
      <c r="J6" s="16">
        <f t="shared" ref="J6:J7" si="7">G6/(B6-D6+F6)*100</f>
        <v>0</v>
      </c>
    </row>
    <row r="7" spans="1:10" x14ac:dyDescent="0.25">
      <c r="A7" s="17" t="s">
        <v>130</v>
      </c>
      <c r="B7" s="18">
        <v>2</v>
      </c>
      <c r="C7" s="18">
        <v>2</v>
      </c>
      <c r="D7" s="18">
        <v>0</v>
      </c>
      <c r="E7" s="18">
        <v>0</v>
      </c>
      <c r="F7" s="18">
        <v>0</v>
      </c>
      <c r="G7" s="19">
        <f t="shared" si="4"/>
        <v>0</v>
      </c>
      <c r="H7" s="20">
        <f t="shared" si="5"/>
        <v>0</v>
      </c>
      <c r="I7" s="20">
        <f t="shared" si="6"/>
        <v>0</v>
      </c>
      <c r="J7" s="20">
        <f t="shared" si="7"/>
        <v>0</v>
      </c>
    </row>
    <row r="8" spans="1:10" x14ac:dyDescent="0.25">
      <c r="A8" s="2"/>
    </row>
    <row r="9" spans="1:10" ht="14.45" x14ac:dyDescent="0.3">
      <c r="A9" s="2" t="s">
        <v>10</v>
      </c>
    </row>
    <row r="10" spans="1:10" ht="14.45" x14ac:dyDescent="0.3">
      <c r="A10" s="2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workbookViewId="0">
      <selection activeCell="A3" sqref="A3"/>
    </sheetView>
  </sheetViews>
  <sheetFormatPr defaultRowHeight="15" x14ac:dyDescent="0.25"/>
  <cols>
    <col min="1" max="1" width="18.7109375" style="5" customWidth="1"/>
    <col min="2" max="10" width="7.5703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9.45" customHeight="1" x14ac:dyDescent="0.25">
      <c r="A1" s="27" t="s">
        <v>14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3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31</v>
      </c>
      <c r="B5" s="10">
        <v>4</v>
      </c>
      <c r="C5" s="10">
        <v>4</v>
      </c>
      <c r="D5" s="10">
        <v>1</v>
      </c>
      <c r="E5" s="10">
        <v>0</v>
      </c>
      <c r="F5" s="10">
        <v>0</v>
      </c>
      <c r="G5" s="11">
        <f t="shared" ref="G5:G66" si="0">D5-F5</f>
        <v>1</v>
      </c>
      <c r="H5" s="12">
        <f t="shared" ref="H5:H66" si="1">D5/(B5-D5+F5)*100</f>
        <v>33.333333333333329</v>
      </c>
      <c r="I5" s="12">
        <f t="shared" ref="I5:I66" si="2">F5/(B5-D5+F5)*100</f>
        <v>0</v>
      </c>
      <c r="J5" s="12">
        <f t="shared" ref="J5:J66" si="3">G5/(B5-D5+F5)*100</f>
        <v>33.333333333333329</v>
      </c>
    </row>
    <row r="6" spans="1:10" x14ac:dyDescent="0.25">
      <c r="A6" s="9" t="s">
        <v>32</v>
      </c>
      <c r="B6" s="10">
        <v>2</v>
      </c>
      <c r="C6" s="10">
        <v>2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33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35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36</v>
      </c>
      <c r="B9" s="10">
        <v>9</v>
      </c>
      <c r="C9" s="10">
        <v>9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37</v>
      </c>
      <c r="B10" s="10">
        <v>2</v>
      </c>
      <c r="C10" s="10">
        <v>2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38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39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40</v>
      </c>
      <c r="B13" s="10">
        <v>3</v>
      </c>
      <c r="C13" s="10">
        <v>3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41</v>
      </c>
      <c r="B14" s="10">
        <v>5</v>
      </c>
      <c r="C14" s="10">
        <v>3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43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44</v>
      </c>
      <c r="B16" s="10">
        <v>7</v>
      </c>
      <c r="C16" s="10">
        <v>7</v>
      </c>
      <c r="D16" s="10">
        <v>1</v>
      </c>
      <c r="E16" s="10">
        <v>0</v>
      </c>
      <c r="F16" s="10">
        <v>0</v>
      </c>
      <c r="G16" s="11">
        <f t="shared" si="0"/>
        <v>1</v>
      </c>
      <c r="H16" s="12">
        <f t="shared" si="1"/>
        <v>16.666666666666664</v>
      </c>
      <c r="I16" s="12">
        <f t="shared" si="2"/>
        <v>0</v>
      </c>
      <c r="J16" s="12">
        <f t="shared" si="3"/>
        <v>16.666666666666664</v>
      </c>
    </row>
    <row r="17" spans="1:10" x14ac:dyDescent="0.25">
      <c r="A17" s="9" t="s">
        <v>45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46</v>
      </c>
      <c r="B18" s="10">
        <v>16</v>
      </c>
      <c r="C18" s="10">
        <v>13</v>
      </c>
      <c r="D18" s="10">
        <v>0</v>
      </c>
      <c r="E18" s="10">
        <v>1</v>
      </c>
      <c r="F18" s="10">
        <v>1</v>
      </c>
      <c r="G18" s="11">
        <f t="shared" si="0"/>
        <v>-1</v>
      </c>
      <c r="H18" s="12">
        <f t="shared" si="1"/>
        <v>0</v>
      </c>
      <c r="I18" s="12">
        <f t="shared" si="2"/>
        <v>5.8823529411764701</v>
      </c>
      <c r="J18" s="12">
        <f t="shared" si="3"/>
        <v>-5.8823529411764701</v>
      </c>
    </row>
    <row r="19" spans="1:10" x14ac:dyDescent="0.25">
      <c r="A19" s="9" t="s">
        <v>49</v>
      </c>
      <c r="B19" s="10">
        <v>3</v>
      </c>
      <c r="C19" s="10">
        <v>3</v>
      </c>
      <c r="D19" s="10">
        <v>0</v>
      </c>
      <c r="E19" s="10">
        <v>0</v>
      </c>
      <c r="F19" s="10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x14ac:dyDescent="0.25">
      <c r="A20" s="9" t="s">
        <v>50</v>
      </c>
      <c r="B20" s="10">
        <v>6</v>
      </c>
      <c r="C20" s="10">
        <v>6</v>
      </c>
      <c r="D20" s="10">
        <v>1</v>
      </c>
      <c r="E20" s="10">
        <v>0</v>
      </c>
      <c r="F20" s="10">
        <v>0</v>
      </c>
      <c r="G20" s="11">
        <f t="shared" si="0"/>
        <v>1</v>
      </c>
      <c r="H20" s="12">
        <f t="shared" si="1"/>
        <v>20</v>
      </c>
      <c r="I20" s="12">
        <f t="shared" si="2"/>
        <v>0</v>
      </c>
      <c r="J20" s="12">
        <f t="shared" si="3"/>
        <v>20</v>
      </c>
    </row>
    <row r="21" spans="1:10" x14ac:dyDescent="0.25">
      <c r="A21" s="9" t="s">
        <v>51</v>
      </c>
      <c r="B21" s="10">
        <v>2</v>
      </c>
      <c r="C21" s="10">
        <v>2</v>
      </c>
      <c r="D21" s="10">
        <v>1</v>
      </c>
      <c r="E21" s="10">
        <v>0</v>
      </c>
      <c r="F21" s="10">
        <v>0</v>
      </c>
      <c r="G21" s="11">
        <f t="shared" si="0"/>
        <v>1</v>
      </c>
      <c r="H21" s="12">
        <f t="shared" si="1"/>
        <v>100</v>
      </c>
      <c r="I21" s="12">
        <f t="shared" si="2"/>
        <v>0</v>
      </c>
      <c r="J21" s="12">
        <f t="shared" si="3"/>
        <v>100</v>
      </c>
    </row>
    <row r="22" spans="1:10" x14ac:dyDescent="0.25">
      <c r="A22" s="9" t="s">
        <v>52</v>
      </c>
      <c r="B22" s="10">
        <v>11</v>
      </c>
      <c r="C22" s="10">
        <v>11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9" t="s">
        <v>53</v>
      </c>
      <c r="B23" s="10">
        <v>5</v>
      </c>
      <c r="C23" s="10">
        <v>5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54</v>
      </c>
      <c r="B24" s="10">
        <v>3</v>
      </c>
      <c r="C24" s="10">
        <v>2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9" t="s">
        <v>55</v>
      </c>
      <c r="B25" s="10">
        <v>2</v>
      </c>
      <c r="C25" s="10">
        <v>2</v>
      </c>
      <c r="D25" s="10">
        <v>1</v>
      </c>
      <c r="E25" s="10">
        <v>0</v>
      </c>
      <c r="F25" s="10">
        <v>0</v>
      </c>
      <c r="G25" s="11">
        <f t="shared" si="0"/>
        <v>1</v>
      </c>
      <c r="H25" s="12">
        <f t="shared" si="1"/>
        <v>100</v>
      </c>
      <c r="I25" s="12">
        <f t="shared" si="2"/>
        <v>0</v>
      </c>
      <c r="J25" s="12">
        <f t="shared" si="3"/>
        <v>100</v>
      </c>
    </row>
    <row r="26" spans="1:10" x14ac:dyDescent="0.25">
      <c r="A26" s="9" t="s">
        <v>56</v>
      </c>
      <c r="B26" s="10">
        <v>4</v>
      </c>
      <c r="C26" s="10">
        <v>3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x14ac:dyDescent="0.25">
      <c r="A27" s="9" t="s">
        <v>57</v>
      </c>
      <c r="B27" s="10">
        <v>3</v>
      </c>
      <c r="C27" s="10">
        <v>3</v>
      </c>
      <c r="D27" s="10">
        <v>0</v>
      </c>
      <c r="E27" s="10">
        <v>0</v>
      </c>
      <c r="F27" s="10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x14ac:dyDescent="0.25">
      <c r="A28" s="9" t="s">
        <v>59</v>
      </c>
      <c r="B28" s="10">
        <v>15</v>
      </c>
      <c r="C28" s="10">
        <v>15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x14ac:dyDescent="0.25">
      <c r="A29" s="9" t="s">
        <v>60</v>
      </c>
      <c r="B29" s="10">
        <v>8</v>
      </c>
      <c r="C29" s="10">
        <v>8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x14ac:dyDescent="0.25">
      <c r="A30" s="9" t="s">
        <v>61</v>
      </c>
      <c r="B30" s="10">
        <v>7</v>
      </c>
      <c r="C30" s="10">
        <v>7</v>
      </c>
      <c r="D30" s="10">
        <v>1</v>
      </c>
      <c r="E30" s="10">
        <v>0</v>
      </c>
      <c r="F30" s="10">
        <v>0</v>
      </c>
      <c r="G30" s="11">
        <f t="shared" si="0"/>
        <v>1</v>
      </c>
      <c r="H30" s="12">
        <f t="shared" si="1"/>
        <v>16.666666666666664</v>
      </c>
      <c r="I30" s="12">
        <f t="shared" si="2"/>
        <v>0</v>
      </c>
      <c r="J30" s="12">
        <f t="shared" si="3"/>
        <v>16.666666666666664</v>
      </c>
    </row>
    <row r="31" spans="1:10" x14ac:dyDescent="0.25">
      <c r="A31" s="9" t="s">
        <v>62</v>
      </c>
      <c r="B31" s="10">
        <v>1</v>
      </c>
      <c r="C31" s="10">
        <v>1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63</v>
      </c>
      <c r="B32" s="10">
        <v>1</v>
      </c>
      <c r="C32" s="10">
        <v>1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x14ac:dyDescent="0.25">
      <c r="A33" s="9" t="s">
        <v>64</v>
      </c>
      <c r="B33" s="10">
        <v>2</v>
      </c>
      <c r="C33" s="10">
        <v>2</v>
      </c>
      <c r="D33" s="10">
        <v>1</v>
      </c>
      <c r="E33" s="10">
        <v>0</v>
      </c>
      <c r="F33" s="10">
        <v>0</v>
      </c>
      <c r="G33" s="11">
        <f t="shared" si="0"/>
        <v>1</v>
      </c>
      <c r="H33" s="12">
        <f t="shared" si="1"/>
        <v>100</v>
      </c>
      <c r="I33" s="12">
        <f t="shared" si="2"/>
        <v>0</v>
      </c>
      <c r="J33" s="12">
        <f t="shared" si="3"/>
        <v>100</v>
      </c>
    </row>
    <row r="34" spans="1:10" x14ac:dyDescent="0.25">
      <c r="A34" s="9" t="s">
        <v>65</v>
      </c>
      <c r="B34" s="10">
        <v>41</v>
      </c>
      <c r="C34" s="10">
        <v>39</v>
      </c>
      <c r="D34" s="10">
        <v>4</v>
      </c>
      <c r="E34" s="10">
        <v>5</v>
      </c>
      <c r="F34" s="10">
        <v>5</v>
      </c>
      <c r="G34" s="11">
        <f t="shared" si="0"/>
        <v>-1</v>
      </c>
      <c r="H34" s="12">
        <f t="shared" si="1"/>
        <v>9.5238095238095237</v>
      </c>
      <c r="I34" s="12">
        <f t="shared" si="2"/>
        <v>11.904761904761903</v>
      </c>
      <c r="J34" s="12">
        <f t="shared" si="3"/>
        <v>-2.3809523809523809</v>
      </c>
    </row>
    <row r="35" spans="1:10" x14ac:dyDescent="0.25">
      <c r="A35" s="9" t="s">
        <v>66</v>
      </c>
      <c r="B35" s="10">
        <v>4</v>
      </c>
      <c r="C35" s="10">
        <v>4</v>
      </c>
      <c r="D35" s="10">
        <v>1</v>
      </c>
      <c r="E35" s="10">
        <v>0</v>
      </c>
      <c r="F35" s="10">
        <v>0</v>
      </c>
      <c r="G35" s="11">
        <f t="shared" si="0"/>
        <v>1</v>
      </c>
      <c r="H35" s="12">
        <f t="shared" si="1"/>
        <v>33.333333333333329</v>
      </c>
      <c r="I35" s="12">
        <f t="shared" si="2"/>
        <v>0</v>
      </c>
      <c r="J35" s="12">
        <f t="shared" si="3"/>
        <v>33.333333333333329</v>
      </c>
    </row>
    <row r="36" spans="1:10" x14ac:dyDescent="0.25">
      <c r="A36" s="9" t="s">
        <v>67</v>
      </c>
      <c r="B36" s="10">
        <v>4</v>
      </c>
      <c r="C36" s="10">
        <v>4</v>
      </c>
      <c r="D36" s="10">
        <v>0</v>
      </c>
      <c r="E36" s="10">
        <v>1</v>
      </c>
      <c r="F36" s="10">
        <v>1</v>
      </c>
      <c r="G36" s="11">
        <f t="shared" si="0"/>
        <v>-1</v>
      </c>
      <c r="H36" s="12">
        <f t="shared" si="1"/>
        <v>0</v>
      </c>
      <c r="I36" s="12">
        <f t="shared" si="2"/>
        <v>20</v>
      </c>
      <c r="J36" s="12">
        <f t="shared" si="3"/>
        <v>-20</v>
      </c>
    </row>
    <row r="37" spans="1:10" x14ac:dyDescent="0.25">
      <c r="A37" s="9" t="s">
        <v>68</v>
      </c>
      <c r="B37" s="10">
        <v>5</v>
      </c>
      <c r="C37" s="10">
        <v>5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x14ac:dyDescent="0.25">
      <c r="A38" s="9" t="s">
        <v>69</v>
      </c>
      <c r="B38" s="10">
        <v>9</v>
      </c>
      <c r="C38" s="10">
        <v>9</v>
      </c>
      <c r="D38" s="10">
        <v>1</v>
      </c>
      <c r="E38" s="10">
        <v>0</v>
      </c>
      <c r="F38" s="10">
        <v>0</v>
      </c>
      <c r="G38" s="11">
        <f t="shared" si="0"/>
        <v>1</v>
      </c>
      <c r="H38" s="12">
        <f t="shared" si="1"/>
        <v>12.5</v>
      </c>
      <c r="I38" s="12">
        <f t="shared" si="2"/>
        <v>0</v>
      </c>
      <c r="J38" s="12">
        <f t="shared" si="3"/>
        <v>12.5</v>
      </c>
    </row>
    <row r="39" spans="1:10" x14ac:dyDescent="0.25">
      <c r="A39" s="9" t="s">
        <v>70</v>
      </c>
      <c r="B39" s="10">
        <v>3</v>
      </c>
      <c r="C39" s="10">
        <v>3</v>
      </c>
      <c r="D39" s="10">
        <v>1</v>
      </c>
      <c r="E39" s="10">
        <v>0</v>
      </c>
      <c r="F39" s="10">
        <v>0</v>
      </c>
      <c r="G39" s="11">
        <f t="shared" si="0"/>
        <v>1</v>
      </c>
      <c r="H39" s="12">
        <f t="shared" si="1"/>
        <v>50</v>
      </c>
      <c r="I39" s="12">
        <f t="shared" si="2"/>
        <v>0</v>
      </c>
      <c r="J39" s="12">
        <f t="shared" si="3"/>
        <v>50</v>
      </c>
    </row>
    <row r="40" spans="1:10" x14ac:dyDescent="0.25">
      <c r="A40" s="9" t="s">
        <v>72</v>
      </c>
      <c r="B40" s="10">
        <v>12</v>
      </c>
      <c r="C40" s="10">
        <v>12</v>
      </c>
      <c r="D40" s="10">
        <v>2</v>
      </c>
      <c r="E40" s="10">
        <v>1</v>
      </c>
      <c r="F40" s="10">
        <v>1</v>
      </c>
      <c r="G40" s="11">
        <f t="shared" si="0"/>
        <v>1</v>
      </c>
      <c r="H40" s="12">
        <f t="shared" si="1"/>
        <v>18.181818181818183</v>
      </c>
      <c r="I40" s="12">
        <f t="shared" si="2"/>
        <v>9.0909090909090917</v>
      </c>
      <c r="J40" s="12">
        <f t="shared" si="3"/>
        <v>9.0909090909090917</v>
      </c>
    </row>
    <row r="41" spans="1:10" x14ac:dyDescent="0.25">
      <c r="A41" s="9" t="s">
        <v>73</v>
      </c>
      <c r="B41" s="10">
        <v>4</v>
      </c>
      <c r="C41" s="10">
        <v>4</v>
      </c>
      <c r="D41" s="10">
        <v>0</v>
      </c>
      <c r="E41" s="10">
        <v>0</v>
      </c>
      <c r="F41" s="10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x14ac:dyDescent="0.25">
      <c r="A42" s="9" t="s">
        <v>74</v>
      </c>
      <c r="B42" s="10">
        <v>3</v>
      </c>
      <c r="C42" s="10">
        <v>3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5">
      <c r="A43" s="9" t="s">
        <v>125</v>
      </c>
      <c r="B43" s="10">
        <v>3</v>
      </c>
      <c r="C43" s="10">
        <v>3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x14ac:dyDescent="0.25">
      <c r="A44" s="9" t="s">
        <v>126</v>
      </c>
      <c r="B44" s="10">
        <v>2</v>
      </c>
      <c r="C44" s="10">
        <v>2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x14ac:dyDescent="0.25">
      <c r="A45" s="9" t="s">
        <v>75</v>
      </c>
      <c r="B45" s="10">
        <v>1</v>
      </c>
      <c r="C45" s="10">
        <v>1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x14ac:dyDescent="0.25">
      <c r="A46" s="9" t="s">
        <v>76</v>
      </c>
      <c r="B46" s="10">
        <v>8</v>
      </c>
      <c r="C46" s="10">
        <v>8</v>
      </c>
      <c r="D46" s="10">
        <v>1</v>
      </c>
      <c r="E46" s="10">
        <v>1</v>
      </c>
      <c r="F46" s="10">
        <v>1</v>
      </c>
      <c r="G46" s="11">
        <f t="shared" si="0"/>
        <v>0</v>
      </c>
      <c r="H46" s="12">
        <f t="shared" si="1"/>
        <v>12.5</v>
      </c>
      <c r="I46" s="12">
        <f t="shared" si="2"/>
        <v>12.5</v>
      </c>
      <c r="J46" s="12">
        <f t="shared" si="3"/>
        <v>0</v>
      </c>
    </row>
    <row r="47" spans="1:10" x14ac:dyDescent="0.25">
      <c r="A47" s="9" t="s">
        <v>77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x14ac:dyDescent="0.25">
      <c r="A48" s="9" t="s">
        <v>78</v>
      </c>
      <c r="B48" s="10">
        <v>2</v>
      </c>
      <c r="C48" s="10">
        <v>2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x14ac:dyDescent="0.25">
      <c r="A49" s="9" t="s">
        <v>79</v>
      </c>
      <c r="B49" s="10">
        <v>5</v>
      </c>
      <c r="C49" s="10">
        <v>5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x14ac:dyDescent="0.25">
      <c r="A50" s="9" t="s">
        <v>80</v>
      </c>
      <c r="B50" s="10">
        <v>23</v>
      </c>
      <c r="C50" s="10">
        <v>21</v>
      </c>
      <c r="D50" s="10">
        <v>1</v>
      </c>
      <c r="E50" s="10">
        <v>2</v>
      </c>
      <c r="F50" s="10">
        <v>2</v>
      </c>
      <c r="G50" s="11">
        <f t="shared" si="0"/>
        <v>-1</v>
      </c>
      <c r="H50" s="12">
        <f t="shared" si="1"/>
        <v>4.1666666666666661</v>
      </c>
      <c r="I50" s="12">
        <f t="shared" si="2"/>
        <v>8.3333333333333321</v>
      </c>
      <c r="J50" s="12">
        <f t="shared" si="3"/>
        <v>-4.1666666666666661</v>
      </c>
    </row>
    <row r="51" spans="1:10" x14ac:dyDescent="0.25">
      <c r="A51" s="9" t="s">
        <v>81</v>
      </c>
      <c r="B51" s="10">
        <v>5</v>
      </c>
      <c r="C51" s="10">
        <v>5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x14ac:dyDescent="0.25">
      <c r="A52" s="9" t="s">
        <v>82</v>
      </c>
      <c r="B52" s="10">
        <v>1</v>
      </c>
      <c r="C52" s="10">
        <v>1</v>
      </c>
      <c r="D52" s="10">
        <v>0</v>
      </c>
      <c r="E52" s="10">
        <v>1</v>
      </c>
      <c r="F52" s="10">
        <v>1</v>
      </c>
      <c r="G52" s="11">
        <f t="shared" si="0"/>
        <v>-1</v>
      </c>
      <c r="H52" s="12">
        <f t="shared" si="1"/>
        <v>0</v>
      </c>
      <c r="I52" s="12">
        <f t="shared" si="2"/>
        <v>50</v>
      </c>
      <c r="J52" s="12">
        <f t="shared" si="3"/>
        <v>-50</v>
      </c>
    </row>
    <row r="53" spans="1:10" x14ac:dyDescent="0.25">
      <c r="A53" s="9" t="s">
        <v>83</v>
      </c>
      <c r="B53" s="10">
        <v>2</v>
      </c>
      <c r="C53" s="10">
        <v>2</v>
      </c>
      <c r="D53" s="10">
        <v>0</v>
      </c>
      <c r="E53" s="10">
        <v>1</v>
      </c>
      <c r="F53" s="10">
        <v>1</v>
      </c>
      <c r="G53" s="11">
        <f t="shared" si="0"/>
        <v>-1</v>
      </c>
      <c r="H53" s="12">
        <f t="shared" si="1"/>
        <v>0</v>
      </c>
      <c r="I53" s="12">
        <f t="shared" si="2"/>
        <v>33.333333333333329</v>
      </c>
      <c r="J53" s="12">
        <f t="shared" si="3"/>
        <v>-33.333333333333329</v>
      </c>
    </row>
    <row r="54" spans="1:10" x14ac:dyDescent="0.25">
      <c r="A54" s="9" t="s">
        <v>84</v>
      </c>
      <c r="B54" s="10">
        <v>1</v>
      </c>
      <c r="C54" s="10">
        <v>1</v>
      </c>
      <c r="D54" s="10">
        <v>0</v>
      </c>
      <c r="E54" s="10">
        <v>0</v>
      </c>
      <c r="F54" s="10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x14ac:dyDescent="0.25">
      <c r="A55" s="9" t="s">
        <v>85</v>
      </c>
      <c r="B55" s="10">
        <v>2</v>
      </c>
      <c r="C55" s="10">
        <v>1</v>
      </c>
      <c r="D55" s="10">
        <v>0</v>
      </c>
      <c r="E55" s="10">
        <v>0</v>
      </c>
      <c r="F55" s="10">
        <v>0</v>
      </c>
      <c r="G55" s="11">
        <f t="shared" si="0"/>
        <v>0</v>
      </c>
      <c r="H55" s="12">
        <f t="shared" si="1"/>
        <v>0</v>
      </c>
      <c r="I55" s="12">
        <f t="shared" si="2"/>
        <v>0</v>
      </c>
      <c r="J55" s="12">
        <f t="shared" si="3"/>
        <v>0</v>
      </c>
    </row>
    <row r="56" spans="1:10" x14ac:dyDescent="0.25">
      <c r="A56" s="9" t="s">
        <v>87</v>
      </c>
      <c r="B56" s="10">
        <v>8</v>
      </c>
      <c r="C56" s="10">
        <v>8</v>
      </c>
      <c r="D56" s="10">
        <v>0</v>
      </c>
      <c r="E56" s="10">
        <v>1</v>
      </c>
      <c r="F56" s="10">
        <v>1</v>
      </c>
      <c r="G56" s="11">
        <f t="shared" si="0"/>
        <v>-1</v>
      </c>
      <c r="H56" s="12">
        <f t="shared" si="1"/>
        <v>0</v>
      </c>
      <c r="I56" s="12">
        <f t="shared" si="2"/>
        <v>11.111111111111111</v>
      </c>
      <c r="J56" s="12">
        <f t="shared" si="3"/>
        <v>-11.111111111111111</v>
      </c>
    </row>
    <row r="57" spans="1:10" x14ac:dyDescent="0.25">
      <c r="A57" s="9" t="s">
        <v>88</v>
      </c>
      <c r="B57" s="10">
        <v>2</v>
      </c>
      <c r="C57" s="10">
        <v>2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x14ac:dyDescent="0.25">
      <c r="A58" s="9" t="s">
        <v>89</v>
      </c>
      <c r="B58" s="10">
        <v>5</v>
      </c>
      <c r="C58" s="10">
        <v>5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x14ac:dyDescent="0.25">
      <c r="A59" s="9" t="s">
        <v>90</v>
      </c>
      <c r="B59" s="10">
        <v>1</v>
      </c>
      <c r="C59" s="10">
        <v>1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x14ac:dyDescent="0.25">
      <c r="A60" s="9" t="s">
        <v>91</v>
      </c>
      <c r="B60" s="10">
        <v>14</v>
      </c>
      <c r="C60" s="10">
        <v>13</v>
      </c>
      <c r="D60" s="10">
        <v>2</v>
      </c>
      <c r="E60" s="10">
        <v>1</v>
      </c>
      <c r="F60" s="10">
        <v>1</v>
      </c>
      <c r="G60" s="11">
        <f t="shared" si="0"/>
        <v>1</v>
      </c>
      <c r="H60" s="12">
        <f t="shared" si="1"/>
        <v>15.384615384615385</v>
      </c>
      <c r="I60" s="12">
        <f t="shared" si="2"/>
        <v>7.6923076923076925</v>
      </c>
      <c r="J60" s="12">
        <f t="shared" si="3"/>
        <v>7.6923076923076925</v>
      </c>
    </row>
    <row r="61" spans="1:10" x14ac:dyDescent="0.25">
      <c r="A61" s="9" t="s">
        <v>92</v>
      </c>
      <c r="B61" s="10">
        <v>7</v>
      </c>
      <c r="C61" s="10">
        <v>7</v>
      </c>
      <c r="D61" s="10">
        <v>2</v>
      </c>
      <c r="E61" s="10">
        <v>0</v>
      </c>
      <c r="F61" s="10">
        <v>0</v>
      </c>
      <c r="G61" s="11">
        <f t="shared" si="0"/>
        <v>2</v>
      </c>
      <c r="H61" s="12">
        <f t="shared" si="1"/>
        <v>40</v>
      </c>
      <c r="I61" s="12">
        <f t="shared" si="2"/>
        <v>0</v>
      </c>
      <c r="J61" s="12">
        <f t="shared" si="3"/>
        <v>40</v>
      </c>
    </row>
    <row r="62" spans="1:10" x14ac:dyDescent="0.25">
      <c r="A62" s="9" t="s">
        <v>93</v>
      </c>
      <c r="B62" s="10">
        <v>1</v>
      </c>
      <c r="C62" s="10">
        <v>1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x14ac:dyDescent="0.25">
      <c r="A63" s="9" t="s">
        <v>94</v>
      </c>
      <c r="B63" s="10">
        <v>4</v>
      </c>
      <c r="C63" s="10">
        <v>4</v>
      </c>
      <c r="D63" s="10">
        <v>0</v>
      </c>
      <c r="E63" s="10">
        <v>0</v>
      </c>
      <c r="F63" s="10">
        <v>0</v>
      </c>
      <c r="G63" s="11">
        <f t="shared" si="0"/>
        <v>0</v>
      </c>
      <c r="H63" s="12">
        <f t="shared" si="1"/>
        <v>0</v>
      </c>
      <c r="I63" s="12">
        <f t="shared" si="2"/>
        <v>0</v>
      </c>
      <c r="J63" s="12">
        <f t="shared" si="3"/>
        <v>0</v>
      </c>
    </row>
    <row r="64" spans="1:10" x14ac:dyDescent="0.25">
      <c r="A64" s="9" t="s">
        <v>96</v>
      </c>
      <c r="B64" s="10">
        <v>4</v>
      </c>
      <c r="C64" s="10">
        <v>4</v>
      </c>
      <c r="D64" s="10">
        <v>0</v>
      </c>
      <c r="E64" s="10">
        <v>0</v>
      </c>
      <c r="F64" s="10">
        <v>0</v>
      </c>
      <c r="G64" s="11">
        <f t="shared" si="0"/>
        <v>0</v>
      </c>
      <c r="H64" s="12">
        <f t="shared" si="1"/>
        <v>0</v>
      </c>
      <c r="I64" s="12">
        <f t="shared" si="2"/>
        <v>0</v>
      </c>
      <c r="J64" s="12">
        <f t="shared" si="3"/>
        <v>0</v>
      </c>
    </row>
    <row r="65" spans="1:10" x14ac:dyDescent="0.25">
      <c r="A65" s="9" t="s">
        <v>97</v>
      </c>
      <c r="B65" s="10">
        <v>3</v>
      </c>
      <c r="C65" s="10">
        <v>3</v>
      </c>
      <c r="D65" s="10">
        <v>0</v>
      </c>
      <c r="E65" s="10">
        <v>0</v>
      </c>
      <c r="F65" s="10">
        <v>0</v>
      </c>
      <c r="G65" s="11">
        <f t="shared" si="0"/>
        <v>0</v>
      </c>
      <c r="H65" s="12">
        <f t="shared" si="1"/>
        <v>0</v>
      </c>
      <c r="I65" s="12">
        <f t="shared" si="2"/>
        <v>0</v>
      </c>
      <c r="J65" s="12">
        <f t="shared" si="3"/>
        <v>0</v>
      </c>
    </row>
    <row r="66" spans="1:10" x14ac:dyDescent="0.25">
      <c r="A66" s="9" t="s">
        <v>98</v>
      </c>
      <c r="B66" s="10">
        <v>2</v>
      </c>
      <c r="C66" s="10">
        <v>2</v>
      </c>
      <c r="D66" s="10">
        <v>0</v>
      </c>
      <c r="E66" s="10">
        <v>0</v>
      </c>
      <c r="F66" s="10">
        <v>0</v>
      </c>
      <c r="G66" s="11">
        <f t="shared" si="0"/>
        <v>0</v>
      </c>
      <c r="H66" s="12">
        <f t="shared" si="1"/>
        <v>0</v>
      </c>
      <c r="I66" s="12">
        <f t="shared" si="2"/>
        <v>0</v>
      </c>
      <c r="J66" s="12">
        <f t="shared" si="3"/>
        <v>0</v>
      </c>
    </row>
    <row r="67" spans="1:10" x14ac:dyDescent="0.25">
      <c r="A67" s="9" t="s">
        <v>99</v>
      </c>
      <c r="B67" s="10">
        <v>3</v>
      </c>
      <c r="C67" s="10">
        <v>2</v>
      </c>
      <c r="D67" s="10">
        <v>0</v>
      </c>
      <c r="E67" s="10">
        <v>0</v>
      </c>
      <c r="F67" s="10">
        <v>0</v>
      </c>
      <c r="G67" s="11">
        <f t="shared" ref="G67:G88" si="4">D67-F67</f>
        <v>0</v>
      </c>
      <c r="H67" s="12">
        <f t="shared" ref="H67:H88" si="5">D67/(B67-D67+F67)*100</f>
        <v>0</v>
      </c>
      <c r="I67" s="12">
        <f t="shared" ref="I67:I88" si="6">F67/(B67-D67+F67)*100</f>
        <v>0</v>
      </c>
      <c r="J67" s="12">
        <f t="shared" ref="J67:J88" si="7">G67/(B67-D67+F67)*100</f>
        <v>0</v>
      </c>
    </row>
    <row r="68" spans="1:10" x14ac:dyDescent="0.25">
      <c r="A68" s="9" t="s">
        <v>100</v>
      </c>
      <c r="B68" s="10">
        <v>1</v>
      </c>
      <c r="C68" s="10">
        <v>1</v>
      </c>
      <c r="D68" s="10">
        <v>0</v>
      </c>
      <c r="E68" s="10">
        <v>0</v>
      </c>
      <c r="F68" s="10">
        <v>0</v>
      </c>
      <c r="G68" s="11">
        <f t="shared" si="4"/>
        <v>0</v>
      </c>
      <c r="H68" s="12">
        <f t="shared" si="5"/>
        <v>0</v>
      </c>
      <c r="I68" s="12">
        <f t="shared" si="6"/>
        <v>0</v>
      </c>
      <c r="J68" s="12">
        <f t="shared" si="7"/>
        <v>0</v>
      </c>
    </row>
    <row r="69" spans="1:10" x14ac:dyDescent="0.25">
      <c r="A69" s="9" t="s">
        <v>101</v>
      </c>
      <c r="B69" s="10">
        <v>3</v>
      </c>
      <c r="C69" s="10">
        <v>3</v>
      </c>
      <c r="D69" s="10">
        <v>1</v>
      </c>
      <c r="E69" s="10">
        <v>1</v>
      </c>
      <c r="F69" s="10">
        <v>1</v>
      </c>
      <c r="G69" s="11">
        <f t="shared" si="4"/>
        <v>0</v>
      </c>
      <c r="H69" s="12">
        <f t="shared" si="5"/>
        <v>33.333333333333329</v>
      </c>
      <c r="I69" s="12">
        <f t="shared" si="6"/>
        <v>33.333333333333329</v>
      </c>
      <c r="J69" s="12">
        <f t="shared" si="7"/>
        <v>0</v>
      </c>
    </row>
    <row r="70" spans="1:10" x14ac:dyDescent="0.25">
      <c r="A70" s="9" t="s">
        <v>102</v>
      </c>
      <c r="B70" s="10">
        <v>1</v>
      </c>
      <c r="C70" s="10">
        <v>1</v>
      </c>
      <c r="D70" s="10">
        <v>0</v>
      </c>
      <c r="E70" s="10">
        <v>0</v>
      </c>
      <c r="F70" s="10">
        <v>0</v>
      </c>
      <c r="G70" s="11">
        <f t="shared" si="4"/>
        <v>0</v>
      </c>
      <c r="H70" s="12">
        <f t="shared" si="5"/>
        <v>0</v>
      </c>
      <c r="I70" s="12">
        <f t="shared" si="6"/>
        <v>0</v>
      </c>
      <c r="J70" s="12">
        <f t="shared" si="7"/>
        <v>0</v>
      </c>
    </row>
    <row r="71" spans="1:10" x14ac:dyDescent="0.25">
      <c r="A71" s="9" t="s">
        <v>103</v>
      </c>
      <c r="B71" s="10">
        <v>3</v>
      </c>
      <c r="C71" s="10">
        <v>3</v>
      </c>
      <c r="D71" s="10">
        <v>0</v>
      </c>
      <c r="E71" s="10">
        <v>2</v>
      </c>
      <c r="F71" s="10">
        <v>2</v>
      </c>
      <c r="G71" s="11">
        <f t="shared" si="4"/>
        <v>-2</v>
      </c>
      <c r="H71" s="12">
        <f t="shared" si="5"/>
        <v>0</v>
      </c>
      <c r="I71" s="12">
        <f t="shared" si="6"/>
        <v>40</v>
      </c>
      <c r="J71" s="12">
        <f t="shared" si="7"/>
        <v>-40</v>
      </c>
    </row>
    <row r="72" spans="1:10" x14ac:dyDescent="0.25">
      <c r="A72" s="9" t="s">
        <v>104</v>
      </c>
      <c r="B72" s="10">
        <v>4</v>
      </c>
      <c r="C72" s="10">
        <v>4</v>
      </c>
      <c r="D72" s="10">
        <v>1</v>
      </c>
      <c r="E72" s="10">
        <v>0</v>
      </c>
      <c r="F72" s="10">
        <v>0</v>
      </c>
      <c r="G72" s="11">
        <f t="shared" si="4"/>
        <v>1</v>
      </c>
      <c r="H72" s="12">
        <f t="shared" si="5"/>
        <v>33.333333333333329</v>
      </c>
      <c r="I72" s="12">
        <f t="shared" si="6"/>
        <v>0</v>
      </c>
      <c r="J72" s="12">
        <f t="shared" si="7"/>
        <v>33.333333333333329</v>
      </c>
    </row>
    <row r="73" spans="1:10" x14ac:dyDescent="0.25">
      <c r="A73" s="9" t="s">
        <v>105</v>
      </c>
      <c r="B73" s="10">
        <v>2</v>
      </c>
      <c r="C73" s="10">
        <v>2</v>
      </c>
      <c r="D73" s="10">
        <v>1</v>
      </c>
      <c r="E73" s="10">
        <v>0</v>
      </c>
      <c r="F73" s="10">
        <v>0</v>
      </c>
      <c r="G73" s="11">
        <f t="shared" si="4"/>
        <v>1</v>
      </c>
      <c r="H73" s="12">
        <f t="shared" si="5"/>
        <v>100</v>
      </c>
      <c r="I73" s="12">
        <f t="shared" si="6"/>
        <v>0</v>
      </c>
      <c r="J73" s="12">
        <f t="shared" si="7"/>
        <v>100</v>
      </c>
    </row>
    <row r="74" spans="1:10" x14ac:dyDescent="0.25">
      <c r="A74" s="9" t="s">
        <v>106</v>
      </c>
      <c r="B74" s="10">
        <v>4</v>
      </c>
      <c r="C74" s="10">
        <v>4</v>
      </c>
      <c r="D74" s="10">
        <v>0</v>
      </c>
      <c r="E74" s="10">
        <v>0</v>
      </c>
      <c r="F74" s="10">
        <v>0</v>
      </c>
      <c r="G74" s="11">
        <f t="shared" si="4"/>
        <v>0</v>
      </c>
      <c r="H74" s="12">
        <f t="shared" si="5"/>
        <v>0</v>
      </c>
      <c r="I74" s="12">
        <f t="shared" si="6"/>
        <v>0</v>
      </c>
      <c r="J74" s="12">
        <f t="shared" si="7"/>
        <v>0</v>
      </c>
    </row>
    <row r="75" spans="1:10" x14ac:dyDescent="0.25">
      <c r="A75" s="9" t="s">
        <v>107</v>
      </c>
      <c r="B75" s="10">
        <v>6</v>
      </c>
      <c r="C75" s="10">
        <v>6</v>
      </c>
      <c r="D75" s="10">
        <v>0</v>
      </c>
      <c r="E75" s="10">
        <v>1</v>
      </c>
      <c r="F75" s="10">
        <v>1</v>
      </c>
      <c r="G75" s="11">
        <f t="shared" si="4"/>
        <v>-1</v>
      </c>
      <c r="H75" s="12">
        <f t="shared" si="5"/>
        <v>0</v>
      </c>
      <c r="I75" s="12">
        <f t="shared" si="6"/>
        <v>14.285714285714285</v>
      </c>
      <c r="J75" s="12">
        <f t="shared" si="7"/>
        <v>-14.285714285714285</v>
      </c>
    </row>
    <row r="76" spans="1:10" x14ac:dyDescent="0.25">
      <c r="A76" s="9" t="s">
        <v>109</v>
      </c>
      <c r="B76" s="10">
        <v>3</v>
      </c>
      <c r="C76" s="10">
        <v>3</v>
      </c>
      <c r="D76" s="10">
        <v>0</v>
      </c>
      <c r="E76" s="10">
        <v>1</v>
      </c>
      <c r="F76" s="10">
        <v>1</v>
      </c>
      <c r="G76" s="11">
        <f t="shared" si="4"/>
        <v>-1</v>
      </c>
      <c r="H76" s="12">
        <f t="shared" si="5"/>
        <v>0</v>
      </c>
      <c r="I76" s="12">
        <f t="shared" si="6"/>
        <v>25</v>
      </c>
      <c r="J76" s="12">
        <f t="shared" si="7"/>
        <v>-25</v>
      </c>
    </row>
    <row r="77" spans="1:10" x14ac:dyDescent="0.25">
      <c r="A77" s="9" t="s">
        <v>110</v>
      </c>
      <c r="B77" s="10">
        <v>1</v>
      </c>
      <c r="C77" s="10">
        <v>1</v>
      </c>
      <c r="D77" s="10">
        <v>0</v>
      </c>
      <c r="E77" s="10">
        <v>0</v>
      </c>
      <c r="F77" s="10">
        <v>0</v>
      </c>
      <c r="G77" s="11">
        <f t="shared" si="4"/>
        <v>0</v>
      </c>
      <c r="H77" s="12">
        <f t="shared" si="5"/>
        <v>0</v>
      </c>
      <c r="I77" s="12">
        <f t="shared" si="6"/>
        <v>0</v>
      </c>
      <c r="J77" s="12">
        <f t="shared" si="7"/>
        <v>0</v>
      </c>
    </row>
    <row r="78" spans="1:10" x14ac:dyDescent="0.25">
      <c r="A78" s="9" t="s">
        <v>111</v>
      </c>
      <c r="B78" s="10">
        <v>6</v>
      </c>
      <c r="C78" s="10">
        <v>5</v>
      </c>
      <c r="D78" s="10">
        <v>0</v>
      </c>
      <c r="E78" s="10">
        <v>0</v>
      </c>
      <c r="F78" s="10">
        <v>0</v>
      </c>
      <c r="G78" s="11">
        <f t="shared" si="4"/>
        <v>0</v>
      </c>
      <c r="H78" s="12">
        <f t="shared" si="5"/>
        <v>0</v>
      </c>
      <c r="I78" s="12">
        <f t="shared" si="6"/>
        <v>0</v>
      </c>
      <c r="J78" s="12">
        <f t="shared" si="7"/>
        <v>0</v>
      </c>
    </row>
    <row r="79" spans="1:10" x14ac:dyDescent="0.25">
      <c r="A79" s="9" t="s">
        <v>112</v>
      </c>
      <c r="B79" s="10">
        <v>6</v>
      </c>
      <c r="C79" s="10">
        <v>6</v>
      </c>
      <c r="D79" s="10">
        <v>2</v>
      </c>
      <c r="E79" s="10">
        <v>0</v>
      </c>
      <c r="F79" s="10">
        <v>0</v>
      </c>
      <c r="G79" s="11">
        <f t="shared" si="4"/>
        <v>2</v>
      </c>
      <c r="H79" s="12">
        <f t="shared" si="5"/>
        <v>50</v>
      </c>
      <c r="I79" s="12">
        <f t="shared" si="6"/>
        <v>0</v>
      </c>
      <c r="J79" s="12">
        <f t="shared" si="7"/>
        <v>50</v>
      </c>
    </row>
    <row r="80" spans="1:10" x14ac:dyDescent="0.25">
      <c r="A80" s="9" t="s">
        <v>113</v>
      </c>
      <c r="B80" s="10">
        <v>12</v>
      </c>
      <c r="C80" s="10">
        <v>11</v>
      </c>
      <c r="D80" s="10">
        <v>0</v>
      </c>
      <c r="E80" s="10">
        <v>1</v>
      </c>
      <c r="F80" s="10">
        <v>1</v>
      </c>
      <c r="G80" s="11">
        <f t="shared" si="4"/>
        <v>-1</v>
      </c>
      <c r="H80" s="12">
        <f t="shared" si="5"/>
        <v>0</v>
      </c>
      <c r="I80" s="12">
        <f t="shared" si="6"/>
        <v>7.6923076923076925</v>
      </c>
      <c r="J80" s="12">
        <f t="shared" si="7"/>
        <v>-7.6923076923076925</v>
      </c>
    </row>
    <row r="81" spans="1:10" x14ac:dyDescent="0.25">
      <c r="A81" s="9" t="s">
        <v>115</v>
      </c>
      <c r="B81" s="10">
        <v>3</v>
      </c>
      <c r="C81" s="10">
        <v>3</v>
      </c>
      <c r="D81" s="10">
        <v>0</v>
      </c>
      <c r="E81" s="10">
        <v>0</v>
      </c>
      <c r="F81" s="10">
        <v>0</v>
      </c>
      <c r="G81" s="11">
        <f t="shared" si="4"/>
        <v>0</v>
      </c>
      <c r="H81" s="12">
        <f t="shared" si="5"/>
        <v>0</v>
      </c>
      <c r="I81" s="12">
        <f t="shared" si="6"/>
        <v>0</v>
      </c>
      <c r="J81" s="12">
        <f t="shared" si="7"/>
        <v>0</v>
      </c>
    </row>
    <row r="82" spans="1:10" x14ac:dyDescent="0.25">
      <c r="A82" s="9" t="s">
        <v>116</v>
      </c>
      <c r="B82" s="10">
        <v>9</v>
      </c>
      <c r="C82" s="10">
        <v>9</v>
      </c>
      <c r="D82" s="10">
        <v>1</v>
      </c>
      <c r="E82" s="10">
        <v>0</v>
      </c>
      <c r="F82" s="10">
        <v>0</v>
      </c>
      <c r="G82" s="11">
        <f t="shared" si="4"/>
        <v>1</v>
      </c>
      <c r="H82" s="12">
        <f t="shared" si="5"/>
        <v>12.5</v>
      </c>
      <c r="I82" s="12">
        <f t="shared" si="6"/>
        <v>0</v>
      </c>
      <c r="J82" s="12">
        <f t="shared" si="7"/>
        <v>12.5</v>
      </c>
    </row>
    <row r="83" spans="1:10" x14ac:dyDescent="0.25">
      <c r="A83" s="9" t="s">
        <v>117</v>
      </c>
      <c r="B83" s="10">
        <v>3</v>
      </c>
      <c r="C83" s="10">
        <v>3</v>
      </c>
      <c r="D83" s="10">
        <v>1</v>
      </c>
      <c r="E83" s="10">
        <v>0</v>
      </c>
      <c r="F83" s="10">
        <v>0</v>
      </c>
      <c r="G83" s="11">
        <f t="shared" si="4"/>
        <v>1</v>
      </c>
      <c r="H83" s="12">
        <f t="shared" si="5"/>
        <v>50</v>
      </c>
      <c r="I83" s="12">
        <f t="shared" si="6"/>
        <v>0</v>
      </c>
      <c r="J83" s="12">
        <f t="shared" si="7"/>
        <v>50</v>
      </c>
    </row>
    <row r="84" spans="1:10" x14ac:dyDescent="0.25">
      <c r="A84" s="9" t="s">
        <v>118</v>
      </c>
      <c r="B84" s="10">
        <v>5</v>
      </c>
      <c r="C84" s="10">
        <v>5</v>
      </c>
      <c r="D84" s="10">
        <v>2</v>
      </c>
      <c r="E84" s="10">
        <v>0</v>
      </c>
      <c r="F84" s="10">
        <v>0</v>
      </c>
      <c r="G84" s="11">
        <f t="shared" si="4"/>
        <v>2</v>
      </c>
      <c r="H84" s="12">
        <f t="shared" si="5"/>
        <v>66.666666666666657</v>
      </c>
      <c r="I84" s="12">
        <f t="shared" si="6"/>
        <v>0</v>
      </c>
      <c r="J84" s="12">
        <f t="shared" si="7"/>
        <v>66.666666666666657</v>
      </c>
    </row>
    <row r="85" spans="1:10" x14ac:dyDescent="0.25">
      <c r="A85" s="9" t="s">
        <v>119</v>
      </c>
      <c r="B85" s="10">
        <v>2</v>
      </c>
      <c r="C85" s="10">
        <v>2</v>
      </c>
      <c r="D85" s="10">
        <v>0</v>
      </c>
      <c r="E85" s="10">
        <v>0</v>
      </c>
      <c r="F85" s="10">
        <v>0</v>
      </c>
      <c r="G85" s="11">
        <f t="shared" si="4"/>
        <v>0</v>
      </c>
      <c r="H85" s="12">
        <f t="shared" si="5"/>
        <v>0</v>
      </c>
      <c r="I85" s="12">
        <f t="shared" si="6"/>
        <v>0</v>
      </c>
      <c r="J85" s="12">
        <f t="shared" si="7"/>
        <v>0</v>
      </c>
    </row>
    <row r="86" spans="1:10" x14ac:dyDescent="0.25">
      <c r="A86" s="9" t="s">
        <v>120</v>
      </c>
      <c r="B86" s="10">
        <v>11</v>
      </c>
      <c r="C86" s="10">
        <v>10</v>
      </c>
      <c r="D86" s="10">
        <v>0</v>
      </c>
      <c r="E86" s="10">
        <v>0</v>
      </c>
      <c r="F86" s="10">
        <v>0</v>
      </c>
      <c r="G86" s="11">
        <f t="shared" si="4"/>
        <v>0</v>
      </c>
      <c r="H86" s="12">
        <f t="shared" si="5"/>
        <v>0</v>
      </c>
      <c r="I86" s="12">
        <f t="shared" si="6"/>
        <v>0</v>
      </c>
      <c r="J86" s="12">
        <f t="shared" si="7"/>
        <v>0</v>
      </c>
    </row>
    <row r="87" spans="1:10" x14ac:dyDescent="0.25">
      <c r="A87" s="9" t="s">
        <v>121</v>
      </c>
      <c r="B87" s="10">
        <v>3</v>
      </c>
      <c r="C87" s="10">
        <v>3</v>
      </c>
      <c r="D87" s="10">
        <v>1</v>
      </c>
      <c r="E87" s="10">
        <v>0</v>
      </c>
      <c r="F87" s="10">
        <v>0</v>
      </c>
      <c r="G87" s="11">
        <f t="shared" si="4"/>
        <v>1</v>
      </c>
      <c r="H87" s="12">
        <f t="shared" si="5"/>
        <v>50</v>
      </c>
      <c r="I87" s="12">
        <f t="shared" si="6"/>
        <v>0</v>
      </c>
      <c r="J87" s="12">
        <f t="shared" si="7"/>
        <v>50</v>
      </c>
    </row>
    <row r="88" spans="1:10" x14ac:dyDescent="0.25">
      <c r="A88" s="9" t="s">
        <v>122</v>
      </c>
      <c r="B88" s="10">
        <v>2</v>
      </c>
      <c r="C88" s="10">
        <v>2</v>
      </c>
      <c r="D88" s="10">
        <v>0</v>
      </c>
      <c r="E88" s="10">
        <v>1</v>
      </c>
      <c r="F88" s="10">
        <v>1</v>
      </c>
      <c r="G88" s="11">
        <f t="shared" si="4"/>
        <v>-1</v>
      </c>
      <c r="H88" s="12">
        <f t="shared" si="5"/>
        <v>0</v>
      </c>
      <c r="I88" s="12">
        <f t="shared" si="6"/>
        <v>33.333333333333329</v>
      </c>
      <c r="J88" s="12">
        <f t="shared" si="7"/>
        <v>-33.333333333333329</v>
      </c>
    </row>
    <row r="89" spans="1:10" x14ac:dyDescent="0.25">
      <c r="A89" s="13" t="s">
        <v>124</v>
      </c>
      <c r="B89" s="14">
        <v>1</v>
      </c>
      <c r="C89" s="14">
        <v>1</v>
      </c>
      <c r="D89" s="14">
        <v>0</v>
      </c>
      <c r="E89" s="14">
        <v>0</v>
      </c>
      <c r="F89" s="14">
        <v>0</v>
      </c>
      <c r="G89" s="15">
        <f t="shared" ref="G89:G90" si="8">D89-F89</f>
        <v>0</v>
      </c>
      <c r="H89" s="16">
        <f t="shared" ref="H89:H90" si="9">D89/(B89-D89+F89)*100</f>
        <v>0</v>
      </c>
      <c r="I89" s="16">
        <f t="shared" ref="I89:I90" si="10">F89/(B89-D89+F89)*100</f>
        <v>0</v>
      </c>
      <c r="J89" s="16">
        <f t="shared" ref="J89:J90" si="11">G89/(B89-D89+F89)*100</f>
        <v>0</v>
      </c>
    </row>
    <row r="90" spans="1:10" x14ac:dyDescent="0.25">
      <c r="A90" s="17" t="s">
        <v>130</v>
      </c>
      <c r="B90" s="18">
        <v>413</v>
      </c>
      <c r="C90" s="18">
        <v>396</v>
      </c>
      <c r="D90" s="18">
        <v>32</v>
      </c>
      <c r="E90" s="18">
        <v>22</v>
      </c>
      <c r="F90" s="18">
        <v>22</v>
      </c>
      <c r="G90" s="19">
        <f t="shared" si="8"/>
        <v>10</v>
      </c>
      <c r="H90" s="20">
        <f t="shared" si="9"/>
        <v>7.9404466501240698</v>
      </c>
      <c r="I90" s="20">
        <f t="shared" si="10"/>
        <v>5.4590570719602978</v>
      </c>
      <c r="J90" s="20">
        <f t="shared" si="11"/>
        <v>2.481389578163772</v>
      </c>
    </row>
    <row r="91" spans="1:10" x14ac:dyDescent="0.25">
      <c r="A91" s="8"/>
    </row>
    <row r="92" spans="1:10" x14ac:dyDescent="0.25">
      <c r="A92" s="8" t="s">
        <v>10</v>
      </c>
    </row>
    <row r="93" spans="1:10" x14ac:dyDescent="0.25">
      <c r="A93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B2" sqref="B1:J1048576"/>
    </sheetView>
  </sheetViews>
  <sheetFormatPr defaultRowHeight="15" x14ac:dyDescent="0.25"/>
  <cols>
    <col min="1" max="1" width="15.42578125" style="5" customWidth="1"/>
    <col min="2" max="10" width="8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8.9" customHeight="1" x14ac:dyDescent="0.25">
      <c r="A1" s="27" t="s">
        <v>15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29.25" customHeight="1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6.75" customHeight="1" x14ac:dyDescent="0.25">
      <c r="A4" s="23"/>
      <c r="B4" s="24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9" t="s">
        <v>44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14" si="0">D5-F5</f>
        <v>0</v>
      </c>
      <c r="H5" s="12">
        <f t="shared" ref="H5:H14" si="1">D5/(B5-D5+F5)*100</f>
        <v>0</v>
      </c>
      <c r="I5" s="12">
        <f t="shared" ref="I5:I14" si="2">F5/(B5-D5+F5)*100</f>
        <v>0</v>
      </c>
      <c r="J5" s="12">
        <f t="shared" ref="J5:J14" si="3">G5/(B5-D5+F5)*100</f>
        <v>0</v>
      </c>
    </row>
    <row r="6" spans="1:10" x14ac:dyDescent="0.25">
      <c r="A6" s="9" t="s">
        <v>65</v>
      </c>
      <c r="B6" s="10">
        <v>2</v>
      </c>
      <c r="C6" s="10">
        <v>2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66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68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85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89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91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92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115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118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13" t="s">
        <v>121</v>
      </c>
      <c r="B15" s="14">
        <v>1</v>
      </c>
      <c r="C15" s="14">
        <v>0</v>
      </c>
      <c r="D15" s="14">
        <v>0</v>
      </c>
      <c r="E15" s="14">
        <v>0</v>
      </c>
      <c r="F15" s="14">
        <v>0</v>
      </c>
      <c r="G15" s="15">
        <f t="shared" ref="G15:G16" si="4">D15-F15</f>
        <v>0</v>
      </c>
      <c r="H15" s="16">
        <f t="shared" ref="H15:H16" si="5">D15/(B15-D15+F15)*100</f>
        <v>0</v>
      </c>
      <c r="I15" s="16">
        <f t="shared" ref="I15:I16" si="6">F15/(B15-D15+F15)*100</f>
        <v>0</v>
      </c>
      <c r="J15" s="16">
        <f t="shared" ref="J15:J16" si="7">G15/(B15-D15+F15)*100</f>
        <v>0</v>
      </c>
    </row>
    <row r="16" spans="1:10" x14ac:dyDescent="0.25">
      <c r="A16" s="17" t="s">
        <v>130</v>
      </c>
      <c r="B16" s="18">
        <v>12</v>
      </c>
      <c r="C16" s="18">
        <v>11</v>
      </c>
      <c r="D16" s="18">
        <v>0</v>
      </c>
      <c r="E16" s="18">
        <v>0</v>
      </c>
      <c r="F16" s="18">
        <v>0</v>
      </c>
      <c r="G16" s="19">
        <f t="shared" si="4"/>
        <v>0</v>
      </c>
      <c r="H16" s="20">
        <f t="shared" si="5"/>
        <v>0</v>
      </c>
      <c r="I16" s="20">
        <f t="shared" si="6"/>
        <v>0</v>
      </c>
      <c r="J16" s="20">
        <f t="shared" si="7"/>
        <v>0</v>
      </c>
    </row>
    <row r="17" spans="1:1" x14ac:dyDescent="0.25">
      <c r="A17" s="8"/>
    </row>
    <row r="18" spans="1:1" ht="14.45" x14ac:dyDescent="0.3">
      <c r="A18" s="8" t="s">
        <v>10</v>
      </c>
    </row>
    <row r="19" spans="1:1" ht="14.45" x14ac:dyDescent="0.3">
      <c r="A19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B2" sqref="B1:J1048576"/>
    </sheetView>
  </sheetViews>
  <sheetFormatPr defaultRowHeight="15" x14ac:dyDescent="0.25"/>
  <cols>
    <col min="1" max="1" width="16.42578125" style="5" customWidth="1"/>
    <col min="2" max="10" width="7.8554687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0.6" customHeight="1" x14ac:dyDescent="0.25">
      <c r="A1" s="27" t="s">
        <v>16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6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59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11" si="0">D5-F5</f>
        <v>0</v>
      </c>
      <c r="H5" s="12">
        <f t="shared" ref="H5:H11" si="1">D5/(B5-D5+F5)*100</f>
        <v>0</v>
      </c>
      <c r="I5" s="12">
        <f t="shared" ref="I5:I11" si="2">F5/(B5-D5+F5)*100</f>
        <v>0</v>
      </c>
      <c r="J5" s="12">
        <f t="shared" ref="J5:J11" si="3">G5/(B5-D5+F5)*100</f>
        <v>0</v>
      </c>
    </row>
    <row r="6" spans="1:10" x14ac:dyDescent="0.25">
      <c r="A6" s="9" t="s">
        <v>60</v>
      </c>
      <c r="B6" s="10">
        <v>1</v>
      </c>
      <c r="C6" s="10">
        <v>0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80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90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109</v>
      </c>
      <c r="B9" s="10">
        <v>1</v>
      </c>
      <c r="C9" s="10">
        <v>0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112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113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13" t="s">
        <v>124</v>
      </c>
      <c r="B12" s="14">
        <v>1</v>
      </c>
      <c r="C12" s="14">
        <v>1</v>
      </c>
      <c r="D12" s="14">
        <v>0</v>
      </c>
      <c r="E12" s="14">
        <v>0</v>
      </c>
      <c r="F12" s="14">
        <v>0</v>
      </c>
      <c r="G12" s="15">
        <f t="shared" ref="G12:G13" si="4">D12-F12</f>
        <v>0</v>
      </c>
      <c r="H12" s="16">
        <f t="shared" ref="H12:H13" si="5">D12/(B12-D12+F12)*100</f>
        <v>0</v>
      </c>
      <c r="I12" s="16">
        <f t="shared" ref="I12:I13" si="6">F12/(B12-D12+F12)*100</f>
        <v>0</v>
      </c>
      <c r="J12" s="16">
        <f t="shared" ref="J12:J13" si="7">G12/(B12-D12+F12)*100</f>
        <v>0</v>
      </c>
    </row>
    <row r="13" spans="1:10" x14ac:dyDescent="0.25">
      <c r="A13" s="17" t="s">
        <v>130</v>
      </c>
      <c r="B13" s="18">
        <v>8</v>
      </c>
      <c r="C13" s="18">
        <v>6</v>
      </c>
      <c r="D13" s="18">
        <v>0</v>
      </c>
      <c r="E13" s="18">
        <v>0</v>
      </c>
      <c r="F13" s="18">
        <v>0</v>
      </c>
      <c r="G13" s="19">
        <f t="shared" si="4"/>
        <v>0</v>
      </c>
      <c r="H13" s="20">
        <f t="shared" si="5"/>
        <v>0</v>
      </c>
      <c r="I13" s="20">
        <f t="shared" si="6"/>
        <v>0</v>
      </c>
      <c r="J13" s="20">
        <f t="shared" si="7"/>
        <v>0</v>
      </c>
    </row>
    <row r="14" spans="1:10" x14ac:dyDescent="0.25">
      <c r="A14" s="8"/>
    </row>
    <row r="15" spans="1:10" ht="14.45" x14ac:dyDescent="0.3">
      <c r="A15" s="8" t="s">
        <v>10</v>
      </c>
    </row>
    <row r="16" spans="1:10" ht="14.45" x14ac:dyDescent="0.3">
      <c r="A16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79" workbookViewId="0">
      <selection activeCell="A101" sqref="A5:XFD101"/>
    </sheetView>
  </sheetViews>
  <sheetFormatPr defaultRowHeight="15" x14ac:dyDescent="0.25"/>
  <cols>
    <col min="1" max="1" width="17.85546875" style="5" customWidth="1"/>
    <col min="2" max="10" width="7.710937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1.15" customHeight="1" x14ac:dyDescent="0.25">
      <c r="A1" s="27" t="s">
        <v>17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0" customHeight="1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3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4.25" customHeight="1" x14ac:dyDescent="0.25">
      <c r="A5" s="9" t="s">
        <v>31</v>
      </c>
      <c r="B5" s="10">
        <v>9</v>
      </c>
      <c r="C5" s="10">
        <v>9</v>
      </c>
      <c r="D5" s="10">
        <v>1</v>
      </c>
      <c r="E5" s="10">
        <v>3</v>
      </c>
      <c r="F5" s="10">
        <v>3</v>
      </c>
      <c r="G5" s="11">
        <f t="shared" ref="G5:G66" si="0">D5-F5</f>
        <v>-2</v>
      </c>
      <c r="H5" s="12">
        <f t="shared" ref="H5:H66" si="1">D5/(B5-D5+F5)*100</f>
        <v>9.0909090909090917</v>
      </c>
      <c r="I5" s="12">
        <f t="shared" ref="I5:I66" si="2">F5/(B5-D5+F5)*100</f>
        <v>27.27272727272727</v>
      </c>
      <c r="J5" s="12">
        <f t="shared" ref="J5:J66" si="3">G5/(B5-D5+F5)*100</f>
        <v>-18.181818181818183</v>
      </c>
    </row>
    <row r="6" spans="1:10" ht="14.25" customHeight="1" x14ac:dyDescent="0.25">
      <c r="A6" s="9" t="s">
        <v>32</v>
      </c>
      <c r="B6" s="10">
        <v>6</v>
      </c>
      <c r="C6" s="10">
        <v>6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ht="14.25" customHeight="1" x14ac:dyDescent="0.25">
      <c r="A7" s="9" t="s">
        <v>33</v>
      </c>
      <c r="B7" s="10">
        <v>7</v>
      </c>
      <c r="C7" s="10">
        <v>7</v>
      </c>
      <c r="D7" s="10">
        <v>0</v>
      </c>
      <c r="E7" s="10">
        <v>1</v>
      </c>
      <c r="F7" s="10">
        <v>1</v>
      </c>
      <c r="G7" s="11">
        <f t="shared" si="0"/>
        <v>-1</v>
      </c>
      <c r="H7" s="12">
        <f t="shared" si="1"/>
        <v>0</v>
      </c>
      <c r="I7" s="12">
        <f t="shared" si="2"/>
        <v>12.5</v>
      </c>
      <c r="J7" s="12">
        <f t="shared" si="3"/>
        <v>-12.5</v>
      </c>
    </row>
    <row r="8" spans="1:10" ht="14.25" customHeight="1" x14ac:dyDescent="0.25">
      <c r="A8" s="9" t="s">
        <v>34</v>
      </c>
      <c r="B8" s="10">
        <v>9</v>
      </c>
      <c r="C8" s="10">
        <v>9</v>
      </c>
      <c r="D8" s="10">
        <v>3</v>
      </c>
      <c r="E8" s="10">
        <v>4</v>
      </c>
      <c r="F8" s="10">
        <v>4</v>
      </c>
      <c r="G8" s="11">
        <f t="shared" si="0"/>
        <v>-1</v>
      </c>
      <c r="H8" s="12">
        <f t="shared" si="1"/>
        <v>30</v>
      </c>
      <c r="I8" s="12">
        <f t="shared" si="2"/>
        <v>40</v>
      </c>
      <c r="J8" s="12">
        <f t="shared" si="3"/>
        <v>-10</v>
      </c>
    </row>
    <row r="9" spans="1:10" ht="14.25" customHeight="1" x14ac:dyDescent="0.25">
      <c r="A9" s="9" t="s">
        <v>35</v>
      </c>
      <c r="B9" s="10">
        <v>3</v>
      </c>
      <c r="C9" s="10">
        <v>3</v>
      </c>
      <c r="D9" s="10">
        <v>1</v>
      </c>
      <c r="E9" s="10">
        <v>0</v>
      </c>
      <c r="F9" s="10">
        <v>0</v>
      </c>
      <c r="G9" s="11">
        <f t="shared" si="0"/>
        <v>1</v>
      </c>
      <c r="H9" s="12">
        <f t="shared" si="1"/>
        <v>50</v>
      </c>
      <c r="I9" s="12">
        <f t="shared" si="2"/>
        <v>0</v>
      </c>
      <c r="J9" s="12">
        <f t="shared" si="3"/>
        <v>50</v>
      </c>
    </row>
    <row r="10" spans="1:10" ht="14.25" customHeight="1" x14ac:dyDescent="0.25">
      <c r="A10" s="9" t="s">
        <v>36</v>
      </c>
      <c r="B10" s="10">
        <v>28</v>
      </c>
      <c r="C10" s="10">
        <v>27</v>
      </c>
      <c r="D10" s="10">
        <v>3</v>
      </c>
      <c r="E10" s="10">
        <v>1</v>
      </c>
      <c r="F10" s="10">
        <v>1</v>
      </c>
      <c r="G10" s="11">
        <f t="shared" si="0"/>
        <v>2</v>
      </c>
      <c r="H10" s="12">
        <f t="shared" si="1"/>
        <v>11.538461538461538</v>
      </c>
      <c r="I10" s="12">
        <f t="shared" si="2"/>
        <v>3.8461538461538463</v>
      </c>
      <c r="J10" s="12">
        <f t="shared" si="3"/>
        <v>7.6923076923076925</v>
      </c>
    </row>
    <row r="11" spans="1:10" ht="14.25" customHeight="1" x14ac:dyDescent="0.25">
      <c r="A11" s="9" t="s">
        <v>37</v>
      </c>
      <c r="B11" s="10">
        <v>2</v>
      </c>
      <c r="C11" s="10">
        <v>2</v>
      </c>
      <c r="D11" s="10">
        <v>1</v>
      </c>
      <c r="E11" s="10">
        <v>0</v>
      </c>
      <c r="F11" s="10">
        <v>0</v>
      </c>
      <c r="G11" s="11">
        <f t="shared" si="0"/>
        <v>1</v>
      </c>
      <c r="H11" s="12">
        <f t="shared" si="1"/>
        <v>100</v>
      </c>
      <c r="I11" s="12">
        <f t="shared" si="2"/>
        <v>0</v>
      </c>
      <c r="J11" s="12">
        <f t="shared" si="3"/>
        <v>100</v>
      </c>
    </row>
    <row r="12" spans="1:10" ht="14.25" customHeight="1" x14ac:dyDescent="0.25">
      <c r="A12" s="9" t="s">
        <v>38</v>
      </c>
      <c r="B12" s="10">
        <v>1</v>
      </c>
      <c r="C12" s="10">
        <v>1</v>
      </c>
      <c r="D12" s="10">
        <v>0</v>
      </c>
      <c r="E12" s="10">
        <v>2</v>
      </c>
      <c r="F12" s="10">
        <v>2</v>
      </c>
      <c r="G12" s="11">
        <f t="shared" si="0"/>
        <v>-2</v>
      </c>
      <c r="H12" s="12">
        <f t="shared" si="1"/>
        <v>0</v>
      </c>
      <c r="I12" s="12">
        <f t="shared" si="2"/>
        <v>66.666666666666657</v>
      </c>
      <c r="J12" s="12">
        <f t="shared" si="3"/>
        <v>-66.666666666666657</v>
      </c>
    </row>
    <row r="13" spans="1:10" ht="14.25" customHeight="1" x14ac:dyDescent="0.25">
      <c r="A13" s="9" t="s">
        <v>39</v>
      </c>
      <c r="B13" s="10">
        <v>2</v>
      </c>
      <c r="C13" s="10">
        <v>2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ht="14.25" customHeight="1" x14ac:dyDescent="0.25">
      <c r="A14" s="9" t="s">
        <v>40</v>
      </c>
      <c r="B14" s="10">
        <v>6</v>
      </c>
      <c r="C14" s="10">
        <v>6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ht="14.25" customHeight="1" x14ac:dyDescent="0.25">
      <c r="A15" s="9" t="s">
        <v>41</v>
      </c>
      <c r="B15" s="10">
        <v>11</v>
      </c>
      <c r="C15" s="10">
        <v>9</v>
      </c>
      <c r="D15" s="10">
        <v>2</v>
      </c>
      <c r="E15" s="10">
        <v>0</v>
      </c>
      <c r="F15" s="10">
        <v>0</v>
      </c>
      <c r="G15" s="11">
        <f t="shared" si="0"/>
        <v>2</v>
      </c>
      <c r="H15" s="12">
        <f t="shared" si="1"/>
        <v>22.222222222222221</v>
      </c>
      <c r="I15" s="12">
        <f t="shared" si="2"/>
        <v>0</v>
      </c>
      <c r="J15" s="12">
        <f t="shared" si="3"/>
        <v>22.222222222222221</v>
      </c>
    </row>
    <row r="16" spans="1:10" ht="14.25" customHeight="1" x14ac:dyDescent="0.25">
      <c r="A16" s="9" t="s">
        <v>42</v>
      </c>
      <c r="B16" s="10">
        <v>4</v>
      </c>
      <c r="C16" s="10">
        <v>4</v>
      </c>
      <c r="D16" s="10">
        <v>1</v>
      </c>
      <c r="E16" s="10">
        <v>0</v>
      </c>
      <c r="F16" s="10">
        <v>0</v>
      </c>
      <c r="G16" s="11">
        <f t="shared" si="0"/>
        <v>1</v>
      </c>
      <c r="H16" s="12">
        <f t="shared" si="1"/>
        <v>33.333333333333329</v>
      </c>
      <c r="I16" s="12">
        <f t="shared" si="2"/>
        <v>0</v>
      </c>
      <c r="J16" s="12">
        <f t="shared" si="3"/>
        <v>33.333333333333329</v>
      </c>
    </row>
    <row r="17" spans="1:10" ht="14.25" customHeight="1" x14ac:dyDescent="0.25">
      <c r="A17" s="9" t="s">
        <v>43</v>
      </c>
      <c r="B17" s="10">
        <v>5</v>
      </c>
      <c r="C17" s="10">
        <v>5</v>
      </c>
      <c r="D17" s="10">
        <v>1</v>
      </c>
      <c r="E17" s="10">
        <v>0</v>
      </c>
      <c r="F17" s="10">
        <v>0</v>
      </c>
      <c r="G17" s="11">
        <f t="shared" si="0"/>
        <v>1</v>
      </c>
      <c r="H17" s="12">
        <f t="shared" si="1"/>
        <v>25</v>
      </c>
      <c r="I17" s="12">
        <f t="shared" si="2"/>
        <v>0</v>
      </c>
      <c r="J17" s="12">
        <f t="shared" si="3"/>
        <v>25</v>
      </c>
    </row>
    <row r="18" spans="1:10" ht="14.25" customHeight="1" x14ac:dyDescent="0.25">
      <c r="A18" s="9" t="s">
        <v>44</v>
      </c>
      <c r="B18" s="10">
        <v>16</v>
      </c>
      <c r="C18" s="10">
        <v>13</v>
      </c>
      <c r="D18" s="10">
        <v>2</v>
      </c>
      <c r="E18" s="10">
        <v>0</v>
      </c>
      <c r="F18" s="10">
        <v>0</v>
      </c>
      <c r="G18" s="11">
        <f t="shared" si="0"/>
        <v>2</v>
      </c>
      <c r="H18" s="12">
        <f t="shared" si="1"/>
        <v>14.285714285714285</v>
      </c>
      <c r="I18" s="12">
        <f t="shared" si="2"/>
        <v>0</v>
      </c>
      <c r="J18" s="12">
        <f t="shared" si="3"/>
        <v>14.285714285714285</v>
      </c>
    </row>
    <row r="19" spans="1:10" ht="14.25" customHeight="1" x14ac:dyDescent="0.25">
      <c r="A19" s="9" t="s">
        <v>45</v>
      </c>
      <c r="B19" s="10">
        <v>5</v>
      </c>
      <c r="C19" s="10">
        <v>5</v>
      </c>
      <c r="D19" s="10">
        <v>3</v>
      </c>
      <c r="E19" s="10">
        <v>1</v>
      </c>
      <c r="F19" s="10">
        <v>1</v>
      </c>
      <c r="G19" s="11">
        <f t="shared" si="0"/>
        <v>2</v>
      </c>
      <c r="H19" s="12">
        <f t="shared" si="1"/>
        <v>100</v>
      </c>
      <c r="I19" s="12">
        <f t="shared" si="2"/>
        <v>33.333333333333329</v>
      </c>
      <c r="J19" s="12">
        <f t="shared" si="3"/>
        <v>66.666666666666657</v>
      </c>
    </row>
    <row r="20" spans="1:10" ht="14.25" customHeight="1" x14ac:dyDescent="0.25">
      <c r="A20" s="9" t="s">
        <v>46</v>
      </c>
      <c r="B20" s="10">
        <v>20</v>
      </c>
      <c r="C20" s="10">
        <v>19</v>
      </c>
      <c r="D20" s="10">
        <v>3</v>
      </c>
      <c r="E20" s="10">
        <v>2</v>
      </c>
      <c r="F20" s="10">
        <v>2</v>
      </c>
      <c r="G20" s="11">
        <f t="shared" si="0"/>
        <v>1</v>
      </c>
      <c r="H20" s="12">
        <f t="shared" si="1"/>
        <v>15.789473684210526</v>
      </c>
      <c r="I20" s="12">
        <f t="shared" si="2"/>
        <v>10.526315789473683</v>
      </c>
      <c r="J20" s="12">
        <f t="shared" si="3"/>
        <v>5.2631578947368416</v>
      </c>
    </row>
    <row r="21" spans="1:10" ht="14.25" customHeight="1" x14ac:dyDescent="0.25">
      <c r="A21" s="9" t="s">
        <v>47</v>
      </c>
      <c r="B21" s="10">
        <v>2</v>
      </c>
      <c r="C21" s="10">
        <v>2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ht="14.25" customHeight="1" x14ac:dyDescent="0.25">
      <c r="A22" s="9" t="s">
        <v>48</v>
      </c>
      <c r="B22" s="10">
        <v>3</v>
      </c>
      <c r="C22" s="10">
        <v>3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ht="14.25" customHeight="1" x14ac:dyDescent="0.25">
      <c r="A23" s="9" t="s">
        <v>49</v>
      </c>
      <c r="B23" s="10">
        <v>9</v>
      </c>
      <c r="C23" s="10">
        <v>9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ht="14.25" customHeight="1" x14ac:dyDescent="0.25">
      <c r="A24" s="9" t="s">
        <v>50</v>
      </c>
      <c r="B24" s="10">
        <v>8</v>
      </c>
      <c r="C24" s="10">
        <v>7</v>
      </c>
      <c r="D24" s="10">
        <v>1</v>
      </c>
      <c r="E24" s="10">
        <v>0</v>
      </c>
      <c r="F24" s="10">
        <v>0</v>
      </c>
      <c r="G24" s="11">
        <f t="shared" si="0"/>
        <v>1</v>
      </c>
      <c r="H24" s="12">
        <f t="shared" si="1"/>
        <v>14.285714285714285</v>
      </c>
      <c r="I24" s="12">
        <f t="shared" si="2"/>
        <v>0</v>
      </c>
      <c r="J24" s="12">
        <f t="shared" si="3"/>
        <v>14.285714285714285</v>
      </c>
    </row>
    <row r="25" spans="1:10" ht="14.25" customHeight="1" x14ac:dyDescent="0.25">
      <c r="A25" s="9" t="s">
        <v>51</v>
      </c>
      <c r="B25" s="10">
        <v>5</v>
      </c>
      <c r="C25" s="10">
        <v>5</v>
      </c>
      <c r="D25" s="10">
        <v>1</v>
      </c>
      <c r="E25" s="10">
        <v>0</v>
      </c>
      <c r="F25" s="10">
        <v>0</v>
      </c>
      <c r="G25" s="11">
        <f t="shared" si="0"/>
        <v>1</v>
      </c>
      <c r="H25" s="12">
        <f t="shared" si="1"/>
        <v>25</v>
      </c>
      <c r="I25" s="12">
        <f t="shared" si="2"/>
        <v>0</v>
      </c>
      <c r="J25" s="12">
        <f t="shared" si="3"/>
        <v>25</v>
      </c>
    </row>
    <row r="26" spans="1:10" ht="14.25" customHeight="1" x14ac:dyDescent="0.25">
      <c r="A26" s="9" t="s">
        <v>52</v>
      </c>
      <c r="B26" s="10">
        <v>39</v>
      </c>
      <c r="C26" s="10">
        <v>38</v>
      </c>
      <c r="D26" s="10">
        <v>3</v>
      </c>
      <c r="E26" s="10">
        <v>3</v>
      </c>
      <c r="F26" s="10">
        <v>3</v>
      </c>
      <c r="G26" s="11">
        <f t="shared" si="0"/>
        <v>0</v>
      </c>
      <c r="H26" s="12">
        <f t="shared" si="1"/>
        <v>7.6923076923076925</v>
      </c>
      <c r="I26" s="12">
        <f t="shared" si="2"/>
        <v>7.6923076923076925</v>
      </c>
      <c r="J26" s="12">
        <f t="shared" si="3"/>
        <v>0</v>
      </c>
    </row>
    <row r="27" spans="1:10" ht="14.25" customHeight="1" x14ac:dyDescent="0.25">
      <c r="A27" s="9" t="s">
        <v>53</v>
      </c>
      <c r="B27" s="10">
        <v>7</v>
      </c>
      <c r="C27" s="10">
        <v>7</v>
      </c>
      <c r="D27" s="10">
        <v>0</v>
      </c>
      <c r="E27" s="10">
        <v>3</v>
      </c>
      <c r="F27" s="10">
        <v>3</v>
      </c>
      <c r="G27" s="11">
        <f t="shared" si="0"/>
        <v>-3</v>
      </c>
      <c r="H27" s="12">
        <f t="shared" si="1"/>
        <v>0</v>
      </c>
      <c r="I27" s="12">
        <f t="shared" si="2"/>
        <v>30</v>
      </c>
      <c r="J27" s="12">
        <f t="shared" si="3"/>
        <v>-30</v>
      </c>
    </row>
    <row r="28" spans="1:10" ht="14.25" customHeight="1" x14ac:dyDescent="0.25">
      <c r="A28" s="9" t="s">
        <v>54</v>
      </c>
      <c r="B28" s="10">
        <v>13</v>
      </c>
      <c r="C28" s="10">
        <v>13</v>
      </c>
      <c r="D28" s="10">
        <v>3</v>
      </c>
      <c r="E28" s="10">
        <v>0</v>
      </c>
      <c r="F28" s="10">
        <v>0</v>
      </c>
      <c r="G28" s="11">
        <f t="shared" si="0"/>
        <v>3</v>
      </c>
      <c r="H28" s="12">
        <f t="shared" si="1"/>
        <v>30</v>
      </c>
      <c r="I28" s="12">
        <f t="shared" si="2"/>
        <v>0</v>
      </c>
      <c r="J28" s="12">
        <f t="shared" si="3"/>
        <v>30</v>
      </c>
    </row>
    <row r="29" spans="1:10" ht="14.25" customHeight="1" x14ac:dyDescent="0.25">
      <c r="A29" s="9" t="s">
        <v>55</v>
      </c>
      <c r="B29" s="10">
        <v>8</v>
      </c>
      <c r="C29" s="10">
        <v>8</v>
      </c>
      <c r="D29" s="10">
        <v>4</v>
      </c>
      <c r="E29" s="10">
        <v>0</v>
      </c>
      <c r="F29" s="10">
        <v>0</v>
      </c>
      <c r="G29" s="11">
        <f t="shared" si="0"/>
        <v>4</v>
      </c>
      <c r="H29" s="12">
        <f t="shared" si="1"/>
        <v>100</v>
      </c>
      <c r="I29" s="12">
        <f t="shared" si="2"/>
        <v>0</v>
      </c>
      <c r="J29" s="12">
        <f t="shared" si="3"/>
        <v>100</v>
      </c>
    </row>
    <row r="30" spans="1:10" ht="14.25" customHeight="1" x14ac:dyDescent="0.25">
      <c r="A30" s="9" t="s">
        <v>56</v>
      </c>
      <c r="B30" s="10">
        <v>14</v>
      </c>
      <c r="C30" s="10">
        <v>14</v>
      </c>
      <c r="D30" s="10">
        <v>3</v>
      </c>
      <c r="E30" s="10">
        <v>1</v>
      </c>
      <c r="F30" s="10">
        <v>1</v>
      </c>
      <c r="G30" s="11">
        <f t="shared" si="0"/>
        <v>2</v>
      </c>
      <c r="H30" s="12">
        <f t="shared" si="1"/>
        <v>25</v>
      </c>
      <c r="I30" s="12">
        <f t="shared" si="2"/>
        <v>8.3333333333333321</v>
      </c>
      <c r="J30" s="12">
        <f t="shared" si="3"/>
        <v>16.666666666666664</v>
      </c>
    </row>
    <row r="31" spans="1:10" ht="14.25" customHeight="1" x14ac:dyDescent="0.25">
      <c r="A31" s="9" t="s">
        <v>57</v>
      </c>
      <c r="B31" s="10">
        <v>3</v>
      </c>
      <c r="C31" s="10">
        <v>3</v>
      </c>
      <c r="D31" s="10">
        <v>0</v>
      </c>
      <c r="E31" s="10">
        <v>1</v>
      </c>
      <c r="F31" s="10">
        <v>1</v>
      </c>
      <c r="G31" s="11">
        <f t="shared" si="0"/>
        <v>-1</v>
      </c>
      <c r="H31" s="12">
        <f t="shared" si="1"/>
        <v>0</v>
      </c>
      <c r="I31" s="12">
        <f t="shared" si="2"/>
        <v>25</v>
      </c>
      <c r="J31" s="12">
        <f t="shared" si="3"/>
        <v>-25</v>
      </c>
    </row>
    <row r="32" spans="1:10" ht="14.25" customHeight="1" x14ac:dyDescent="0.25">
      <c r="A32" s="9" t="s">
        <v>58</v>
      </c>
      <c r="B32" s="10">
        <v>10</v>
      </c>
      <c r="C32" s="10">
        <v>10</v>
      </c>
      <c r="D32" s="10">
        <v>1</v>
      </c>
      <c r="E32" s="10">
        <v>0</v>
      </c>
      <c r="F32" s="10">
        <v>0</v>
      </c>
      <c r="G32" s="11">
        <f t="shared" si="0"/>
        <v>1</v>
      </c>
      <c r="H32" s="12">
        <f t="shared" si="1"/>
        <v>11.111111111111111</v>
      </c>
      <c r="I32" s="12">
        <f t="shared" si="2"/>
        <v>0</v>
      </c>
      <c r="J32" s="12">
        <f t="shared" si="3"/>
        <v>11.111111111111111</v>
      </c>
    </row>
    <row r="33" spans="1:10" ht="14.25" customHeight="1" x14ac:dyDescent="0.25">
      <c r="A33" s="9" t="s">
        <v>59</v>
      </c>
      <c r="B33" s="10">
        <v>47</v>
      </c>
      <c r="C33" s="10">
        <v>46</v>
      </c>
      <c r="D33" s="10">
        <v>6</v>
      </c>
      <c r="E33" s="10">
        <v>4</v>
      </c>
      <c r="F33" s="10">
        <v>4</v>
      </c>
      <c r="G33" s="11">
        <f t="shared" si="0"/>
        <v>2</v>
      </c>
      <c r="H33" s="12">
        <f t="shared" si="1"/>
        <v>13.333333333333334</v>
      </c>
      <c r="I33" s="12">
        <f t="shared" si="2"/>
        <v>8.8888888888888893</v>
      </c>
      <c r="J33" s="12">
        <f t="shared" si="3"/>
        <v>4.4444444444444446</v>
      </c>
    </row>
    <row r="34" spans="1:10" ht="14.25" customHeight="1" x14ac:dyDescent="0.25">
      <c r="A34" s="9" t="s">
        <v>60</v>
      </c>
      <c r="B34" s="10">
        <v>22</v>
      </c>
      <c r="C34" s="10">
        <v>22</v>
      </c>
      <c r="D34" s="10">
        <v>3</v>
      </c>
      <c r="E34" s="10">
        <v>2</v>
      </c>
      <c r="F34" s="10">
        <v>2</v>
      </c>
      <c r="G34" s="11">
        <f t="shared" si="0"/>
        <v>1</v>
      </c>
      <c r="H34" s="12">
        <f t="shared" si="1"/>
        <v>14.285714285714285</v>
      </c>
      <c r="I34" s="12">
        <f t="shared" si="2"/>
        <v>9.5238095238095237</v>
      </c>
      <c r="J34" s="12">
        <f t="shared" si="3"/>
        <v>4.7619047619047619</v>
      </c>
    </row>
    <row r="35" spans="1:10" ht="14.25" customHeight="1" x14ac:dyDescent="0.25">
      <c r="A35" s="9" t="s">
        <v>61</v>
      </c>
      <c r="B35" s="10">
        <v>7</v>
      </c>
      <c r="C35" s="10">
        <v>6</v>
      </c>
      <c r="D35" s="10">
        <v>2</v>
      </c>
      <c r="E35" s="10">
        <v>1</v>
      </c>
      <c r="F35" s="10">
        <v>1</v>
      </c>
      <c r="G35" s="11">
        <f t="shared" si="0"/>
        <v>1</v>
      </c>
      <c r="H35" s="12">
        <f t="shared" si="1"/>
        <v>33.333333333333329</v>
      </c>
      <c r="I35" s="12">
        <f t="shared" si="2"/>
        <v>16.666666666666664</v>
      </c>
      <c r="J35" s="12">
        <f t="shared" si="3"/>
        <v>16.666666666666664</v>
      </c>
    </row>
    <row r="36" spans="1:10" ht="14.25" customHeight="1" x14ac:dyDescent="0.25">
      <c r="A36" s="9" t="s">
        <v>63</v>
      </c>
      <c r="B36" s="10">
        <v>5</v>
      </c>
      <c r="C36" s="10">
        <v>5</v>
      </c>
      <c r="D36" s="10">
        <v>1</v>
      </c>
      <c r="E36" s="10">
        <v>0</v>
      </c>
      <c r="F36" s="10">
        <v>0</v>
      </c>
      <c r="G36" s="11">
        <f t="shared" si="0"/>
        <v>1</v>
      </c>
      <c r="H36" s="12">
        <f t="shared" si="1"/>
        <v>25</v>
      </c>
      <c r="I36" s="12">
        <f t="shared" si="2"/>
        <v>0</v>
      </c>
      <c r="J36" s="12">
        <f t="shared" si="3"/>
        <v>25</v>
      </c>
    </row>
    <row r="37" spans="1:10" ht="14.25" customHeight="1" x14ac:dyDescent="0.25">
      <c r="A37" s="9" t="s">
        <v>64</v>
      </c>
      <c r="B37" s="10">
        <v>4</v>
      </c>
      <c r="C37" s="10">
        <v>4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ht="14.25" customHeight="1" x14ac:dyDescent="0.25">
      <c r="A38" s="9" t="s">
        <v>65</v>
      </c>
      <c r="B38" s="10">
        <v>48</v>
      </c>
      <c r="C38" s="10">
        <v>43</v>
      </c>
      <c r="D38" s="10">
        <v>10</v>
      </c>
      <c r="E38" s="10">
        <v>3</v>
      </c>
      <c r="F38" s="10">
        <v>3</v>
      </c>
      <c r="G38" s="11">
        <f t="shared" si="0"/>
        <v>7</v>
      </c>
      <c r="H38" s="12">
        <f t="shared" si="1"/>
        <v>24.390243902439025</v>
      </c>
      <c r="I38" s="12">
        <f t="shared" si="2"/>
        <v>7.3170731707317067</v>
      </c>
      <c r="J38" s="12">
        <f t="shared" si="3"/>
        <v>17.073170731707318</v>
      </c>
    </row>
    <row r="39" spans="1:10" ht="14.25" customHeight="1" x14ac:dyDescent="0.25">
      <c r="A39" s="9" t="s">
        <v>66</v>
      </c>
      <c r="B39" s="10">
        <v>10</v>
      </c>
      <c r="C39" s="10">
        <v>9</v>
      </c>
      <c r="D39" s="10">
        <v>0</v>
      </c>
      <c r="E39" s="10">
        <v>1</v>
      </c>
      <c r="F39" s="10">
        <v>1</v>
      </c>
      <c r="G39" s="11">
        <f t="shared" si="0"/>
        <v>-1</v>
      </c>
      <c r="H39" s="12">
        <f t="shared" si="1"/>
        <v>0</v>
      </c>
      <c r="I39" s="12">
        <f t="shared" si="2"/>
        <v>9.0909090909090917</v>
      </c>
      <c r="J39" s="12">
        <f t="shared" si="3"/>
        <v>-9.0909090909090917</v>
      </c>
    </row>
    <row r="40" spans="1:10" ht="14.25" customHeight="1" x14ac:dyDescent="0.25">
      <c r="A40" s="9" t="s">
        <v>67</v>
      </c>
      <c r="B40" s="10">
        <v>12</v>
      </c>
      <c r="C40" s="10">
        <v>12</v>
      </c>
      <c r="D40" s="10">
        <v>1</v>
      </c>
      <c r="E40" s="10">
        <v>1</v>
      </c>
      <c r="F40" s="10">
        <v>1</v>
      </c>
      <c r="G40" s="11">
        <f t="shared" si="0"/>
        <v>0</v>
      </c>
      <c r="H40" s="12">
        <f t="shared" si="1"/>
        <v>8.3333333333333321</v>
      </c>
      <c r="I40" s="12">
        <f t="shared" si="2"/>
        <v>8.3333333333333321</v>
      </c>
      <c r="J40" s="12">
        <f t="shared" si="3"/>
        <v>0</v>
      </c>
    </row>
    <row r="41" spans="1:10" ht="14.25" customHeight="1" x14ac:dyDescent="0.25">
      <c r="A41" s="9" t="s">
        <v>68</v>
      </c>
      <c r="B41" s="10">
        <v>18</v>
      </c>
      <c r="C41" s="10">
        <v>18</v>
      </c>
      <c r="D41" s="10">
        <v>2</v>
      </c>
      <c r="E41" s="10">
        <v>2</v>
      </c>
      <c r="F41" s="10">
        <v>2</v>
      </c>
      <c r="G41" s="11">
        <f t="shared" si="0"/>
        <v>0</v>
      </c>
      <c r="H41" s="12">
        <f t="shared" si="1"/>
        <v>11.111111111111111</v>
      </c>
      <c r="I41" s="12">
        <f t="shared" si="2"/>
        <v>11.111111111111111</v>
      </c>
      <c r="J41" s="12">
        <f t="shared" si="3"/>
        <v>0</v>
      </c>
    </row>
    <row r="42" spans="1:10" ht="14.25" customHeight="1" x14ac:dyDescent="0.25">
      <c r="A42" s="9" t="s">
        <v>69</v>
      </c>
      <c r="B42" s="10">
        <v>5</v>
      </c>
      <c r="C42" s="10">
        <v>5</v>
      </c>
      <c r="D42" s="10">
        <v>1</v>
      </c>
      <c r="E42" s="10">
        <v>0</v>
      </c>
      <c r="F42" s="10">
        <v>0</v>
      </c>
      <c r="G42" s="11">
        <f t="shared" si="0"/>
        <v>1</v>
      </c>
      <c r="H42" s="12">
        <f t="shared" si="1"/>
        <v>25</v>
      </c>
      <c r="I42" s="12">
        <f t="shared" si="2"/>
        <v>0</v>
      </c>
      <c r="J42" s="12">
        <f t="shared" si="3"/>
        <v>25</v>
      </c>
    </row>
    <row r="43" spans="1:10" ht="14.25" customHeight="1" x14ac:dyDescent="0.25">
      <c r="A43" s="9" t="s">
        <v>70</v>
      </c>
      <c r="B43" s="10">
        <v>16</v>
      </c>
      <c r="C43" s="10">
        <v>15</v>
      </c>
      <c r="D43" s="10">
        <v>3</v>
      </c>
      <c r="E43" s="10">
        <v>4</v>
      </c>
      <c r="F43" s="10">
        <v>4</v>
      </c>
      <c r="G43" s="11">
        <f t="shared" si="0"/>
        <v>-1</v>
      </c>
      <c r="H43" s="12">
        <f t="shared" si="1"/>
        <v>17.647058823529413</v>
      </c>
      <c r="I43" s="12">
        <f t="shared" si="2"/>
        <v>23.52941176470588</v>
      </c>
      <c r="J43" s="12">
        <f t="shared" si="3"/>
        <v>-5.8823529411764701</v>
      </c>
    </row>
    <row r="44" spans="1:10" ht="14.25" customHeight="1" x14ac:dyDescent="0.25">
      <c r="A44" s="9" t="s">
        <v>71</v>
      </c>
      <c r="B44" s="10">
        <v>3</v>
      </c>
      <c r="C44" s="10">
        <v>3</v>
      </c>
      <c r="D44" s="10">
        <v>1</v>
      </c>
      <c r="E44" s="10">
        <v>0</v>
      </c>
      <c r="F44" s="10">
        <v>0</v>
      </c>
      <c r="G44" s="11">
        <f t="shared" si="0"/>
        <v>1</v>
      </c>
      <c r="H44" s="12">
        <f t="shared" si="1"/>
        <v>50</v>
      </c>
      <c r="I44" s="12">
        <f t="shared" si="2"/>
        <v>0</v>
      </c>
      <c r="J44" s="12">
        <f t="shared" si="3"/>
        <v>50</v>
      </c>
    </row>
    <row r="45" spans="1:10" ht="14.25" customHeight="1" x14ac:dyDescent="0.25">
      <c r="A45" s="9" t="s">
        <v>72</v>
      </c>
      <c r="B45" s="10">
        <v>27</v>
      </c>
      <c r="C45" s="10">
        <v>25</v>
      </c>
      <c r="D45" s="10">
        <v>3</v>
      </c>
      <c r="E45" s="10">
        <v>3</v>
      </c>
      <c r="F45" s="10">
        <v>3</v>
      </c>
      <c r="G45" s="11">
        <f t="shared" si="0"/>
        <v>0</v>
      </c>
      <c r="H45" s="12">
        <f t="shared" si="1"/>
        <v>11.111111111111111</v>
      </c>
      <c r="I45" s="12">
        <f t="shared" si="2"/>
        <v>11.111111111111111</v>
      </c>
      <c r="J45" s="12">
        <f t="shared" si="3"/>
        <v>0</v>
      </c>
    </row>
    <row r="46" spans="1:10" ht="14.25" customHeight="1" x14ac:dyDescent="0.25">
      <c r="A46" s="9" t="s">
        <v>73</v>
      </c>
      <c r="B46" s="10">
        <v>8</v>
      </c>
      <c r="C46" s="10">
        <v>8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ht="14.25" customHeight="1" x14ac:dyDescent="0.25">
      <c r="A47" s="9" t="s">
        <v>74</v>
      </c>
      <c r="B47" s="10">
        <v>6</v>
      </c>
      <c r="C47" s="10">
        <v>5</v>
      </c>
      <c r="D47" s="10">
        <v>0</v>
      </c>
      <c r="E47" s="10">
        <v>1</v>
      </c>
      <c r="F47" s="10">
        <v>1</v>
      </c>
      <c r="G47" s="11">
        <f t="shared" si="0"/>
        <v>-1</v>
      </c>
      <c r="H47" s="12">
        <f t="shared" si="1"/>
        <v>0</v>
      </c>
      <c r="I47" s="12">
        <f t="shared" si="2"/>
        <v>14.285714285714285</v>
      </c>
      <c r="J47" s="12">
        <f t="shared" si="3"/>
        <v>-14.285714285714285</v>
      </c>
    </row>
    <row r="48" spans="1:10" ht="14.25" customHeight="1" x14ac:dyDescent="0.25">
      <c r="A48" s="9" t="s">
        <v>125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ht="14.25" customHeight="1" x14ac:dyDescent="0.25">
      <c r="A49" s="9" t="s">
        <v>126</v>
      </c>
      <c r="B49" s="10">
        <v>5</v>
      </c>
      <c r="C49" s="10">
        <v>5</v>
      </c>
      <c r="D49" s="10">
        <v>2</v>
      </c>
      <c r="E49" s="10">
        <v>0</v>
      </c>
      <c r="F49" s="10">
        <v>0</v>
      </c>
      <c r="G49" s="11">
        <f t="shared" si="0"/>
        <v>2</v>
      </c>
      <c r="H49" s="12">
        <f t="shared" si="1"/>
        <v>66.666666666666657</v>
      </c>
      <c r="I49" s="12">
        <f t="shared" si="2"/>
        <v>0</v>
      </c>
      <c r="J49" s="12">
        <f t="shared" si="3"/>
        <v>66.666666666666657</v>
      </c>
    </row>
    <row r="50" spans="1:10" ht="14.25" customHeight="1" x14ac:dyDescent="0.25">
      <c r="A50" s="9" t="s">
        <v>75</v>
      </c>
      <c r="B50" s="10">
        <v>3</v>
      </c>
      <c r="C50" s="10">
        <v>3</v>
      </c>
      <c r="D50" s="10">
        <v>1</v>
      </c>
      <c r="E50" s="10">
        <v>0</v>
      </c>
      <c r="F50" s="10">
        <v>0</v>
      </c>
      <c r="G50" s="11">
        <f t="shared" si="0"/>
        <v>1</v>
      </c>
      <c r="H50" s="12">
        <f t="shared" si="1"/>
        <v>50</v>
      </c>
      <c r="I50" s="12">
        <f t="shared" si="2"/>
        <v>0</v>
      </c>
      <c r="J50" s="12">
        <f t="shared" si="3"/>
        <v>50</v>
      </c>
    </row>
    <row r="51" spans="1:10" ht="14.25" customHeight="1" x14ac:dyDescent="0.25">
      <c r="A51" s="9" t="s">
        <v>76</v>
      </c>
      <c r="B51" s="10">
        <v>13</v>
      </c>
      <c r="C51" s="10">
        <v>13</v>
      </c>
      <c r="D51" s="10">
        <v>2</v>
      </c>
      <c r="E51" s="10">
        <v>0</v>
      </c>
      <c r="F51" s="10">
        <v>0</v>
      </c>
      <c r="G51" s="11">
        <f t="shared" si="0"/>
        <v>2</v>
      </c>
      <c r="H51" s="12">
        <f t="shared" si="1"/>
        <v>18.181818181818183</v>
      </c>
      <c r="I51" s="12">
        <f t="shared" si="2"/>
        <v>0</v>
      </c>
      <c r="J51" s="12">
        <f t="shared" si="3"/>
        <v>18.181818181818183</v>
      </c>
    </row>
    <row r="52" spans="1:10" ht="14.25" customHeight="1" x14ac:dyDescent="0.25">
      <c r="A52" s="9" t="s">
        <v>77</v>
      </c>
      <c r="B52" s="10">
        <v>4</v>
      </c>
      <c r="C52" s="10">
        <v>4</v>
      </c>
      <c r="D52" s="10">
        <v>0</v>
      </c>
      <c r="E52" s="10">
        <v>1</v>
      </c>
      <c r="F52" s="10">
        <v>1</v>
      </c>
      <c r="G52" s="11">
        <f t="shared" si="0"/>
        <v>-1</v>
      </c>
      <c r="H52" s="12">
        <f t="shared" si="1"/>
        <v>0</v>
      </c>
      <c r="I52" s="12">
        <f t="shared" si="2"/>
        <v>20</v>
      </c>
      <c r="J52" s="12">
        <f t="shared" si="3"/>
        <v>-20</v>
      </c>
    </row>
    <row r="53" spans="1:10" ht="14.25" customHeight="1" x14ac:dyDescent="0.25">
      <c r="A53" s="9" t="s">
        <v>78</v>
      </c>
      <c r="B53" s="10">
        <v>7</v>
      </c>
      <c r="C53" s="10">
        <v>7</v>
      </c>
      <c r="D53" s="10">
        <v>1</v>
      </c>
      <c r="E53" s="10">
        <v>0</v>
      </c>
      <c r="F53" s="10">
        <v>0</v>
      </c>
      <c r="G53" s="11">
        <f t="shared" si="0"/>
        <v>1</v>
      </c>
      <c r="H53" s="12">
        <f t="shared" si="1"/>
        <v>16.666666666666664</v>
      </c>
      <c r="I53" s="12">
        <f t="shared" si="2"/>
        <v>0</v>
      </c>
      <c r="J53" s="12">
        <f t="shared" si="3"/>
        <v>16.666666666666664</v>
      </c>
    </row>
    <row r="54" spans="1:10" ht="14.25" customHeight="1" x14ac:dyDescent="0.25">
      <c r="A54" s="9" t="s">
        <v>79</v>
      </c>
      <c r="B54" s="10">
        <v>13</v>
      </c>
      <c r="C54" s="10">
        <v>12</v>
      </c>
      <c r="D54" s="10">
        <v>3</v>
      </c>
      <c r="E54" s="10">
        <v>0</v>
      </c>
      <c r="F54" s="10">
        <v>0</v>
      </c>
      <c r="G54" s="11">
        <f t="shared" si="0"/>
        <v>3</v>
      </c>
      <c r="H54" s="12">
        <f t="shared" si="1"/>
        <v>30</v>
      </c>
      <c r="I54" s="12">
        <f t="shared" si="2"/>
        <v>0</v>
      </c>
      <c r="J54" s="12">
        <f t="shared" si="3"/>
        <v>30</v>
      </c>
    </row>
    <row r="55" spans="1:10" ht="14.25" customHeight="1" x14ac:dyDescent="0.25">
      <c r="A55" s="9" t="s">
        <v>80</v>
      </c>
      <c r="B55" s="10">
        <v>41</v>
      </c>
      <c r="C55" s="10">
        <v>38</v>
      </c>
      <c r="D55" s="10">
        <v>5</v>
      </c>
      <c r="E55" s="10">
        <v>5</v>
      </c>
      <c r="F55" s="10">
        <v>5</v>
      </c>
      <c r="G55" s="11">
        <f t="shared" si="0"/>
        <v>0</v>
      </c>
      <c r="H55" s="12">
        <f t="shared" si="1"/>
        <v>12.195121951219512</v>
      </c>
      <c r="I55" s="12">
        <f t="shared" si="2"/>
        <v>12.195121951219512</v>
      </c>
      <c r="J55" s="12">
        <f t="shared" si="3"/>
        <v>0</v>
      </c>
    </row>
    <row r="56" spans="1:10" ht="14.25" customHeight="1" x14ac:dyDescent="0.25">
      <c r="A56" s="9" t="s">
        <v>81</v>
      </c>
      <c r="B56" s="10">
        <v>16</v>
      </c>
      <c r="C56" s="10">
        <v>16</v>
      </c>
      <c r="D56" s="10">
        <v>3</v>
      </c>
      <c r="E56" s="10">
        <v>0</v>
      </c>
      <c r="F56" s="10">
        <v>0</v>
      </c>
      <c r="G56" s="11">
        <f t="shared" si="0"/>
        <v>3</v>
      </c>
      <c r="H56" s="12">
        <f t="shared" si="1"/>
        <v>23.076923076923077</v>
      </c>
      <c r="I56" s="12">
        <f t="shared" si="2"/>
        <v>0</v>
      </c>
      <c r="J56" s="12">
        <f t="shared" si="3"/>
        <v>23.076923076923077</v>
      </c>
    </row>
    <row r="57" spans="1:10" ht="14.25" customHeight="1" x14ac:dyDescent="0.25">
      <c r="A57" s="9" t="s">
        <v>82</v>
      </c>
      <c r="B57" s="10">
        <v>2</v>
      </c>
      <c r="C57" s="10">
        <v>2</v>
      </c>
      <c r="D57" s="10">
        <v>0</v>
      </c>
      <c r="E57" s="10">
        <v>1</v>
      </c>
      <c r="F57" s="10">
        <v>1</v>
      </c>
      <c r="G57" s="11">
        <f t="shared" si="0"/>
        <v>-1</v>
      </c>
      <c r="H57" s="12">
        <f t="shared" si="1"/>
        <v>0</v>
      </c>
      <c r="I57" s="12">
        <f t="shared" si="2"/>
        <v>33.333333333333329</v>
      </c>
      <c r="J57" s="12">
        <f t="shared" si="3"/>
        <v>-33.333333333333329</v>
      </c>
    </row>
    <row r="58" spans="1:10" ht="14.25" customHeight="1" x14ac:dyDescent="0.25">
      <c r="A58" s="9" t="s">
        <v>83</v>
      </c>
      <c r="B58" s="10">
        <v>7</v>
      </c>
      <c r="C58" s="10">
        <v>6</v>
      </c>
      <c r="D58" s="10">
        <v>1</v>
      </c>
      <c r="E58" s="10">
        <v>1</v>
      </c>
      <c r="F58" s="10">
        <v>1</v>
      </c>
      <c r="G58" s="11">
        <f t="shared" si="0"/>
        <v>0</v>
      </c>
      <c r="H58" s="12">
        <f t="shared" si="1"/>
        <v>14.285714285714285</v>
      </c>
      <c r="I58" s="12">
        <f t="shared" si="2"/>
        <v>14.285714285714285</v>
      </c>
      <c r="J58" s="12">
        <f t="shared" si="3"/>
        <v>0</v>
      </c>
    </row>
    <row r="59" spans="1:10" ht="14.25" customHeight="1" x14ac:dyDescent="0.25">
      <c r="A59" s="9" t="s">
        <v>84</v>
      </c>
      <c r="B59" s="10">
        <v>3</v>
      </c>
      <c r="C59" s="10">
        <v>3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ht="14.25" customHeight="1" x14ac:dyDescent="0.25">
      <c r="A60" s="9" t="s">
        <v>85</v>
      </c>
      <c r="B60" s="10">
        <v>5</v>
      </c>
      <c r="C60" s="10">
        <v>5</v>
      </c>
      <c r="D60" s="10">
        <v>0</v>
      </c>
      <c r="E60" s="10">
        <v>0</v>
      </c>
      <c r="F60" s="10">
        <v>0</v>
      </c>
      <c r="G60" s="11">
        <f t="shared" si="0"/>
        <v>0</v>
      </c>
      <c r="H60" s="12">
        <f t="shared" si="1"/>
        <v>0</v>
      </c>
      <c r="I60" s="12">
        <f t="shared" si="2"/>
        <v>0</v>
      </c>
      <c r="J60" s="12">
        <f t="shared" si="3"/>
        <v>0</v>
      </c>
    </row>
    <row r="61" spans="1:10" ht="14.25" customHeight="1" x14ac:dyDescent="0.25">
      <c r="A61" s="9" t="s">
        <v>87</v>
      </c>
      <c r="B61" s="10">
        <v>12</v>
      </c>
      <c r="C61" s="10">
        <v>12</v>
      </c>
      <c r="D61" s="10">
        <v>1</v>
      </c>
      <c r="E61" s="10">
        <v>1</v>
      </c>
      <c r="F61" s="10">
        <v>1</v>
      </c>
      <c r="G61" s="11">
        <f t="shared" si="0"/>
        <v>0</v>
      </c>
      <c r="H61" s="12">
        <f t="shared" si="1"/>
        <v>8.3333333333333321</v>
      </c>
      <c r="I61" s="12">
        <f t="shared" si="2"/>
        <v>8.3333333333333321</v>
      </c>
      <c r="J61" s="12">
        <f t="shared" si="3"/>
        <v>0</v>
      </c>
    </row>
    <row r="62" spans="1:10" ht="14.25" customHeight="1" x14ac:dyDescent="0.25">
      <c r="A62" s="9" t="s">
        <v>88</v>
      </c>
      <c r="B62" s="10">
        <v>2</v>
      </c>
      <c r="C62" s="10">
        <v>2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ht="14.25" customHeight="1" x14ac:dyDescent="0.25">
      <c r="A63" s="9" t="s">
        <v>89</v>
      </c>
      <c r="B63" s="10">
        <v>3</v>
      </c>
      <c r="C63" s="10">
        <v>3</v>
      </c>
      <c r="D63" s="10">
        <v>1</v>
      </c>
      <c r="E63" s="10">
        <v>0</v>
      </c>
      <c r="F63" s="10">
        <v>0</v>
      </c>
      <c r="G63" s="11">
        <f t="shared" si="0"/>
        <v>1</v>
      </c>
      <c r="H63" s="12">
        <f t="shared" si="1"/>
        <v>50</v>
      </c>
      <c r="I63" s="12">
        <f t="shared" si="2"/>
        <v>0</v>
      </c>
      <c r="J63" s="12">
        <f t="shared" si="3"/>
        <v>50</v>
      </c>
    </row>
    <row r="64" spans="1:10" ht="14.25" customHeight="1" x14ac:dyDescent="0.25">
      <c r="A64" s="9" t="s">
        <v>90</v>
      </c>
      <c r="B64" s="10">
        <v>7</v>
      </c>
      <c r="C64" s="10">
        <v>7</v>
      </c>
      <c r="D64" s="10">
        <v>0</v>
      </c>
      <c r="E64" s="10">
        <v>0</v>
      </c>
      <c r="F64" s="10">
        <v>0</v>
      </c>
      <c r="G64" s="11">
        <f t="shared" si="0"/>
        <v>0</v>
      </c>
      <c r="H64" s="12">
        <f t="shared" si="1"/>
        <v>0</v>
      </c>
      <c r="I64" s="12">
        <f t="shared" si="2"/>
        <v>0</v>
      </c>
      <c r="J64" s="12">
        <f t="shared" si="3"/>
        <v>0</v>
      </c>
    </row>
    <row r="65" spans="1:10" ht="14.25" customHeight="1" x14ac:dyDescent="0.25">
      <c r="A65" s="9" t="s">
        <v>91</v>
      </c>
      <c r="B65" s="10">
        <v>30</v>
      </c>
      <c r="C65" s="10">
        <v>28</v>
      </c>
      <c r="D65" s="10">
        <v>2</v>
      </c>
      <c r="E65" s="10">
        <v>5</v>
      </c>
      <c r="F65" s="10">
        <v>5</v>
      </c>
      <c r="G65" s="11">
        <f t="shared" si="0"/>
        <v>-3</v>
      </c>
      <c r="H65" s="12">
        <f t="shared" si="1"/>
        <v>6.0606060606060606</v>
      </c>
      <c r="I65" s="12">
        <f t="shared" si="2"/>
        <v>15.151515151515152</v>
      </c>
      <c r="J65" s="12">
        <f t="shared" si="3"/>
        <v>-9.0909090909090917</v>
      </c>
    </row>
    <row r="66" spans="1:10" ht="14.25" customHeight="1" x14ac:dyDescent="0.25">
      <c r="A66" s="9" t="s">
        <v>92</v>
      </c>
      <c r="B66" s="10">
        <v>19</v>
      </c>
      <c r="C66" s="10">
        <v>19</v>
      </c>
      <c r="D66" s="10">
        <v>8</v>
      </c>
      <c r="E66" s="10">
        <v>2</v>
      </c>
      <c r="F66" s="10">
        <v>2</v>
      </c>
      <c r="G66" s="11">
        <f t="shared" si="0"/>
        <v>6</v>
      </c>
      <c r="H66" s="12">
        <f t="shared" si="1"/>
        <v>61.53846153846154</v>
      </c>
      <c r="I66" s="12">
        <f t="shared" si="2"/>
        <v>15.384615384615385</v>
      </c>
      <c r="J66" s="12">
        <f t="shared" si="3"/>
        <v>46.153846153846153</v>
      </c>
    </row>
    <row r="67" spans="1:10" ht="14.25" customHeight="1" x14ac:dyDescent="0.25">
      <c r="A67" s="9" t="s">
        <v>93</v>
      </c>
      <c r="B67" s="10">
        <v>8</v>
      </c>
      <c r="C67" s="10">
        <v>8</v>
      </c>
      <c r="D67" s="10">
        <v>0</v>
      </c>
      <c r="E67" s="10">
        <v>0</v>
      </c>
      <c r="F67" s="10">
        <v>0</v>
      </c>
      <c r="G67" s="11">
        <f t="shared" ref="G67:G96" si="4">D67-F67</f>
        <v>0</v>
      </c>
      <c r="H67" s="12">
        <f t="shared" ref="H67:H96" si="5">D67/(B67-D67+F67)*100</f>
        <v>0</v>
      </c>
      <c r="I67" s="12">
        <f t="shared" ref="I67:I96" si="6">F67/(B67-D67+F67)*100</f>
        <v>0</v>
      </c>
      <c r="J67" s="12">
        <f t="shared" ref="J67:J96" si="7">G67/(B67-D67+F67)*100</f>
        <v>0</v>
      </c>
    </row>
    <row r="68" spans="1:10" ht="14.25" customHeight="1" x14ac:dyDescent="0.25">
      <c r="A68" s="9" t="s">
        <v>94</v>
      </c>
      <c r="B68" s="10">
        <v>10</v>
      </c>
      <c r="C68" s="10">
        <v>10</v>
      </c>
      <c r="D68" s="10">
        <v>1</v>
      </c>
      <c r="E68" s="10">
        <v>1</v>
      </c>
      <c r="F68" s="10">
        <v>1</v>
      </c>
      <c r="G68" s="11">
        <f t="shared" si="4"/>
        <v>0</v>
      </c>
      <c r="H68" s="12">
        <f t="shared" si="5"/>
        <v>10</v>
      </c>
      <c r="I68" s="12">
        <f t="shared" si="6"/>
        <v>10</v>
      </c>
      <c r="J68" s="12">
        <f t="shared" si="7"/>
        <v>0</v>
      </c>
    </row>
    <row r="69" spans="1:10" ht="14.25" customHeight="1" x14ac:dyDescent="0.25">
      <c r="A69" s="9" t="s">
        <v>95</v>
      </c>
      <c r="B69" s="10">
        <v>4</v>
      </c>
      <c r="C69" s="10">
        <v>4</v>
      </c>
      <c r="D69" s="10">
        <v>2</v>
      </c>
      <c r="E69" s="10">
        <v>1</v>
      </c>
      <c r="F69" s="10">
        <v>1</v>
      </c>
      <c r="G69" s="11">
        <f t="shared" si="4"/>
        <v>1</v>
      </c>
      <c r="H69" s="12">
        <f t="shared" si="5"/>
        <v>66.666666666666657</v>
      </c>
      <c r="I69" s="12">
        <f t="shared" si="6"/>
        <v>33.333333333333329</v>
      </c>
      <c r="J69" s="12">
        <f t="shared" si="7"/>
        <v>33.333333333333329</v>
      </c>
    </row>
    <row r="70" spans="1:10" ht="14.25" customHeight="1" x14ac:dyDescent="0.25">
      <c r="A70" s="9" t="s">
        <v>96</v>
      </c>
      <c r="B70" s="10">
        <v>15</v>
      </c>
      <c r="C70" s="10">
        <v>14</v>
      </c>
      <c r="D70" s="10">
        <v>8</v>
      </c>
      <c r="E70" s="10">
        <v>1</v>
      </c>
      <c r="F70" s="10">
        <v>1</v>
      </c>
      <c r="G70" s="11">
        <f t="shared" si="4"/>
        <v>7</v>
      </c>
      <c r="H70" s="12">
        <f t="shared" si="5"/>
        <v>100</v>
      </c>
      <c r="I70" s="12">
        <f t="shared" si="6"/>
        <v>12.5</v>
      </c>
      <c r="J70" s="12">
        <f t="shared" si="7"/>
        <v>87.5</v>
      </c>
    </row>
    <row r="71" spans="1:10" ht="14.25" customHeight="1" x14ac:dyDescent="0.25">
      <c r="A71" s="9" t="s">
        <v>97</v>
      </c>
      <c r="B71" s="10">
        <v>7</v>
      </c>
      <c r="C71" s="10">
        <v>7</v>
      </c>
      <c r="D71" s="10">
        <v>0</v>
      </c>
      <c r="E71" s="10">
        <v>0</v>
      </c>
      <c r="F71" s="10">
        <v>0</v>
      </c>
      <c r="G71" s="11">
        <f t="shared" si="4"/>
        <v>0</v>
      </c>
      <c r="H71" s="12">
        <f t="shared" si="5"/>
        <v>0</v>
      </c>
      <c r="I71" s="12">
        <f t="shared" si="6"/>
        <v>0</v>
      </c>
      <c r="J71" s="12">
        <f t="shared" si="7"/>
        <v>0</v>
      </c>
    </row>
    <row r="72" spans="1:10" ht="14.25" customHeight="1" x14ac:dyDescent="0.25">
      <c r="A72" s="9" t="s">
        <v>98</v>
      </c>
      <c r="B72" s="10">
        <v>12</v>
      </c>
      <c r="C72" s="10">
        <v>11</v>
      </c>
      <c r="D72" s="10">
        <v>2</v>
      </c>
      <c r="E72" s="10">
        <v>1</v>
      </c>
      <c r="F72" s="10">
        <v>1</v>
      </c>
      <c r="G72" s="11">
        <f t="shared" si="4"/>
        <v>1</v>
      </c>
      <c r="H72" s="12">
        <f t="shared" si="5"/>
        <v>18.181818181818183</v>
      </c>
      <c r="I72" s="12">
        <f t="shared" si="6"/>
        <v>9.0909090909090917</v>
      </c>
      <c r="J72" s="12">
        <f t="shared" si="7"/>
        <v>9.0909090909090917</v>
      </c>
    </row>
    <row r="73" spans="1:10" ht="14.25" customHeight="1" x14ac:dyDescent="0.25">
      <c r="A73" s="9" t="s">
        <v>99</v>
      </c>
      <c r="B73" s="10">
        <v>3</v>
      </c>
      <c r="C73" s="10">
        <v>3</v>
      </c>
      <c r="D73" s="10">
        <v>0</v>
      </c>
      <c r="E73" s="10">
        <v>1</v>
      </c>
      <c r="F73" s="10">
        <v>1</v>
      </c>
      <c r="G73" s="11">
        <f t="shared" si="4"/>
        <v>-1</v>
      </c>
      <c r="H73" s="12">
        <f t="shared" si="5"/>
        <v>0</v>
      </c>
      <c r="I73" s="12">
        <f t="shared" si="6"/>
        <v>25</v>
      </c>
      <c r="J73" s="12">
        <f t="shared" si="7"/>
        <v>-25</v>
      </c>
    </row>
    <row r="74" spans="1:10" ht="14.25" customHeight="1" x14ac:dyDescent="0.25">
      <c r="A74" s="9" t="s">
        <v>100</v>
      </c>
      <c r="B74" s="10">
        <v>2</v>
      </c>
      <c r="C74" s="10">
        <v>2</v>
      </c>
      <c r="D74" s="10">
        <v>1</v>
      </c>
      <c r="E74" s="10">
        <v>0</v>
      </c>
      <c r="F74" s="10">
        <v>0</v>
      </c>
      <c r="G74" s="11">
        <f t="shared" si="4"/>
        <v>1</v>
      </c>
      <c r="H74" s="12">
        <f t="shared" si="5"/>
        <v>100</v>
      </c>
      <c r="I74" s="12">
        <f t="shared" si="6"/>
        <v>0</v>
      </c>
      <c r="J74" s="12">
        <f t="shared" si="7"/>
        <v>100</v>
      </c>
    </row>
    <row r="75" spans="1:10" ht="14.25" customHeight="1" x14ac:dyDescent="0.25">
      <c r="A75" s="9" t="s">
        <v>101</v>
      </c>
      <c r="B75" s="10">
        <v>15</v>
      </c>
      <c r="C75" s="10">
        <v>14</v>
      </c>
      <c r="D75" s="10">
        <v>3</v>
      </c>
      <c r="E75" s="10">
        <v>0</v>
      </c>
      <c r="F75" s="10">
        <v>0</v>
      </c>
      <c r="G75" s="11">
        <f t="shared" si="4"/>
        <v>3</v>
      </c>
      <c r="H75" s="12">
        <f t="shared" si="5"/>
        <v>25</v>
      </c>
      <c r="I75" s="12">
        <f t="shared" si="6"/>
        <v>0</v>
      </c>
      <c r="J75" s="12">
        <f t="shared" si="7"/>
        <v>25</v>
      </c>
    </row>
    <row r="76" spans="1:10" ht="14.25" customHeight="1" x14ac:dyDescent="0.25">
      <c r="A76" s="9" t="s">
        <v>103</v>
      </c>
      <c r="B76" s="10">
        <v>5</v>
      </c>
      <c r="C76" s="10">
        <v>5</v>
      </c>
      <c r="D76" s="10">
        <v>2</v>
      </c>
      <c r="E76" s="10">
        <v>0</v>
      </c>
      <c r="F76" s="10">
        <v>0</v>
      </c>
      <c r="G76" s="11">
        <f t="shared" si="4"/>
        <v>2</v>
      </c>
      <c r="H76" s="12">
        <f t="shared" si="5"/>
        <v>66.666666666666657</v>
      </c>
      <c r="I76" s="12">
        <f t="shared" si="6"/>
        <v>0</v>
      </c>
      <c r="J76" s="12">
        <f t="shared" si="7"/>
        <v>66.666666666666657</v>
      </c>
    </row>
    <row r="77" spans="1:10" ht="14.25" customHeight="1" x14ac:dyDescent="0.25">
      <c r="A77" s="9" t="s">
        <v>104</v>
      </c>
      <c r="B77" s="10">
        <v>3</v>
      </c>
      <c r="C77" s="10">
        <v>3</v>
      </c>
      <c r="D77" s="10">
        <v>1</v>
      </c>
      <c r="E77" s="10">
        <v>1</v>
      </c>
      <c r="F77" s="10">
        <v>1</v>
      </c>
      <c r="G77" s="11">
        <f t="shared" si="4"/>
        <v>0</v>
      </c>
      <c r="H77" s="12">
        <f t="shared" si="5"/>
        <v>33.333333333333329</v>
      </c>
      <c r="I77" s="12">
        <f t="shared" si="6"/>
        <v>33.333333333333329</v>
      </c>
      <c r="J77" s="12">
        <f t="shared" si="7"/>
        <v>0</v>
      </c>
    </row>
    <row r="78" spans="1:10" ht="14.25" customHeight="1" x14ac:dyDescent="0.25">
      <c r="A78" s="9" t="s">
        <v>105</v>
      </c>
      <c r="B78" s="10">
        <v>9</v>
      </c>
      <c r="C78" s="10">
        <v>9</v>
      </c>
      <c r="D78" s="10">
        <v>1</v>
      </c>
      <c r="E78" s="10">
        <v>0</v>
      </c>
      <c r="F78" s="10">
        <v>0</v>
      </c>
      <c r="G78" s="11">
        <f t="shared" si="4"/>
        <v>1</v>
      </c>
      <c r="H78" s="12">
        <f t="shared" si="5"/>
        <v>12.5</v>
      </c>
      <c r="I78" s="12">
        <f t="shared" si="6"/>
        <v>0</v>
      </c>
      <c r="J78" s="12">
        <f t="shared" si="7"/>
        <v>12.5</v>
      </c>
    </row>
    <row r="79" spans="1:10" ht="14.25" customHeight="1" x14ac:dyDescent="0.25">
      <c r="A79" s="9" t="s">
        <v>106</v>
      </c>
      <c r="B79" s="10">
        <v>4</v>
      </c>
      <c r="C79" s="10">
        <v>4</v>
      </c>
      <c r="D79" s="10">
        <v>1</v>
      </c>
      <c r="E79" s="10">
        <v>0</v>
      </c>
      <c r="F79" s="10">
        <v>0</v>
      </c>
      <c r="G79" s="11">
        <f t="shared" si="4"/>
        <v>1</v>
      </c>
      <c r="H79" s="12">
        <f t="shared" si="5"/>
        <v>33.333333333333329</v>
      </c>
      <c r="I79" s="12">
        <f t="shared" si="6"/>
        <v>0</v>
      </c>
      <c r="J79" s="12">
        <f t="shared" si="7"/>
        <v>33.333333333333329</v>
      </c>
    </row>
    <row r="80" spans="1:10" ht="14.25" customHeight="1" x14ac:dyDescent="0.25">
      <c r="A80" s="9" t="s">
        <v>107</v>
      </c>
      <c r="B80" s="10">
        <v>17</v>
      </c>
      <c r="C80" s="10">
        <v>17</v>
      </c>
      <c r="D80" s="10">
        <v>2</v>
      </c>
      <c r="E80" s="10">
        <v>2</v>
      </c>
      <c r="F80" s="10">
        <v>2</v>
      </c>
      <c r="G80" s="11">
        <f t="shared" si="4"/>
        <v>0</v>
      </c>
      <c r="H80" s="12">
        <f t="shared" si="5"/>
        <v>11.76470588235294</v>
      </c>
      <c r="I80" s="12">
        <f t="shared" si="6"/>
        <v>11.76470588235294</v>
      </c>
      <c r="J80" s="12">
        <f t="shared" si="7"/>
        <v>0</v>
      </c>
    </row>
    <row r="81" spans="1:10" ht="14.25" customHeight="1" x14ac:dyDescent="0.25">
      <c r="A81" s="9" t="s">
        <v>108</v>
      </c>
      <c r="B81" s="10">
        <v>2</v>
      </c>
      <c r="C81" s="10">
        <v>2</v>
      </c>
      <c r="D81" s="10">
        <v>0</v>
      </c>
      <c r="E81" s="10">
        <v>0</v>
      </c>
      <c r="F81" s="10">
        <v>0</v>
      </c>
      <c r="G81" s="11">
        <f t="shared" si="4"/>
        <v>0</v>
      </c>
      <c r="H81" s="12">
        <f t="shared" si="5"/>
        <v>0</v>
      </c>
      <c r="I81" s="12">
        <f t="shared" si="6"/>
        <v>0</v>
      </c>
      <c r="J81" s="12">
        <f t="shared" si="7"/>
        <v>0</v>
      </c>
    </row>
    <row r="82" spans="1:10" ht="14.25" customHeight="1" x14ac:dyDescent="0.25">
      <c r="A82" s="9" t="s">
        <v>109</v>
      </c>
      <c r="B82" s="10">
        <v>7</v>
      </c>
      <c r="C82" s="10">
        <v>6</v>
      </c>
      <c r="D82" s="10">
        <v>0</v>
      </c>
      <c r="E82" s="10">
        <v>0</v>
      </c>
      <c r="F82" s="10">
        <v>0</v>
      </c>
      <c r="G82" s="11">
        <f t="shared" si="4"/>
        <v>0</v>
      </c>
      <c r="H82" s="12">
        <f t="shared" si="5"/>
        <v>0</v>
      </c>
      <c r="I82" s="12">
        <f t="shared" si="6"/>
        <v>0</v>
      </c>
      <c r="J82" s="12">
        <f t="shared" si="7"/>
        <v>0</v>
      </c>
    </row>
    <row r="83" spans="1:10" ht="14.25" customHeight="1" x14ac:dyDescent="0.25">
      <c r="A83" s="9" t="s">
        <v>110</v>
      </c>
      <c r="B83" s="10">
        <v>2</v>
      </c>
      <c r="C83" s="10">
        <v>2</v>
      </c>
      <c r="D83" s="10">
        <v>0</v>
      </c>
      <c r="E83" s="10">
        <v>0</v>
      </c>
      <c r="F83" s="10">
        <v>0</v>
      </c>
      <c r="G83" s="11">
        <f t="shared" si="4"/>
        <v>0</v>
      </c>
      <c r="H83" s="12">
        <f t="shared" si="5"/>
        <v>0</v>
      </c>
      <c r="I83" s="12">
        <f t="shared" si="6"/>
        <v>0</v>
      </c>
      <c r="J83" s="12">
        <f t="shared" si="7"/>
        <v>0</v>
      </c>
    </row>
    <row r="84" spans="1:10" ht="14.25" customHeight="1" x14ac:dyDescent="0.25">
      <c r="A84" s="9" t="s">
        <v>111</v>
      </c>
      <c r="B84" s="10">
        <v>17</v>
      </c>
      <c r="C84" s="10">
        <v>17</v>
      </c>
      <c r="D84" s="10">
        <v>5</v>
      </c>
      <c r="E84" s="10">
        <v>3</v>
      </c>
      <c r="F84" s="10">
        <v>3</v>
      </c>
      <c r="G84" s="11">
        <f t="shared" si="4"/>
        <v>2</v>
      </c>
      <c r="H84" s="12">
        <f t="shared" si="5"/>
        <v>33.333333333333329</v>
      </c>
      <c r="I84" s="12">
        <f t="shared" si="6"/>
        <v>20</v>
      </c>
      <c r="J84" s="12">
        <f t="shared" si="7"/>
        <v>13.333333333333334</v>
      </c>
    </row>
    <row r="85" spans="1:10" ht="14.25" customHeight="1" x14ac:dyDescent="0.25">
      <c r="A85" s="9" t="s">
        <v>112</v>
      </c>
      <c r="B85" s="10">
        <v>17</v>
      </c>
      <c r="C85" s="10">
        <v>15</v>
      </c>
      <c r="D85" s="10">
        <v>3</v>
      </c>
      <c r="E85" s="10">
        <v>0</v>
      </c>
      <c r="F85" s="10">
        <v>0</v>
      </c>
      <c r="G85" s="11">
        <f t="shared" si="4"/>
        <v>3</v>
      </c>
      <c r="H85" s="12">
        <f t="shared" si="5"/>
        <v>21.428571428571427</v>
      </c>
      <c r="I85" s="12">
        <f t="shared" si="6"/>
        <v>0</v>
      </c>
      <c r="J85" s="12">
        <f t="shared" si="7"/>
        <v>21.428571428571427</v>
      </c>
    </row>
    <row r="86" spans="1:10" ht="14.25" customHeight="1" x14ac:dyDescent="0.25">
      <c r="A86" s="9" t="s">
        <v>113</v>
      </c>
      <c r="B86" s="10">
        <v>20</v>
      </c>
      <c r="C86" s="10">
        <v>20</v>
      </c>
      <c r="D86" s="10">
        <v>3</v>
      </c>
      <c r="E86" s="10">
        <v>2</v>
      </c>
      <c r="F86" s="10">
        <v>2</v>
      </c>
      <c r="G86" s="11">
        <f t="shared" si="4"/>
        <v>1</v>
      </c>
      <c r="H86" s="12">
        <f t="shared" si="5"/>
        <v>15.789473684210526</v>
      </c>
      <c r="I86" s="12">
        <f t="shared" si="6"/>
        <v>10.526315789473683</v>
      </c>
      <c r="J86" s="12">
        <f t="shared" si="7"/>
        <v>5.2631578947368416</v>
      </c>
    </row>
    <row r="87" spans="1:10" ht="14.25" customHeight="1" x14ac:dyDescent="0.25">
      <c r="A87" s="9" t="s">
        <v>114</v>
      </c>
      <c r="B87" s="10">
        <v>5</v>
      </c>
      <c r="C87" s="10">
        <v>5</v>
      </c>
      <c r="D87" s="10">
        <v>1</v>
      </c>
      <c r="E87" s="10">
        <v>0</v>
      </c>
      <c r="F87" s="10">
        <v>0</v>
      </c>
      <c r="G87" s="11">
        <f t="shared" si="4"/>
        <v>1</v>
      </c>
      <c r="H87" s="12">
        <f t="shared" si="5"/>
        <v>25</v>
      </c>
      <c r="I87" s="12">
        <f t="shared" si="6"/>
        <v>0</v>
      </c>
      <c r="J87" s="12">
        <f t="shared" si="7"/>
        <v>25</v>
      </c>
    </row>
    <row r="88" spans="1:10" ht="14.25" customHeight="1" x14ac:dyDescent="0.25">
      <c r="A88" s="9" t="s">
        <v>115</v>
      </c>
      <c r="B88" s="10">
        <v>11</v>
      </c>
      <c r="C88" s="10">
        <v>10</v>
      </c>
      <c r="D88" s="10">
        <v>1</v>
      </c>
      <c r="E88" s="10">
        <v>3</v>
      </c>
      <c r="F88" s="10">
        <v>3</v>
      </c>
      <c r="G88" s="11">
        <f t="shared" si="4"/>
        <v>-2</v>
      </c>
      <c r="H88" s="12">
        <f t="shared" si="5"/>
        <v>7.6923076923076925</v>
      </c>
      <c r="I88" s="12">
        <f t="shared" si="6"/>
        <v>23.076923076923077</v>
      </c>
      <c r="J88" s="12">
        <f t="shared" si="7"/>
        <v>-15.384615384615385</v>
      </c>
    </row>
    <row r="89" spans="1:10" ht="14.25" customHeight="1" x14ac:dyDescent="0.25">
      <c r="A89" s="9" t="s">
        <v>116</v>
      </c>
      <c r="B89" s="10">
        <v>21</v>
      </c>
      <c r="C89" s="10">
        <v>21</v>
      </c>
      <c r="D89" s="10">
        <v>2</v>
      </c>
      <c r="E89" s="10">
        <v>3</v>
      </c>
      <c r="F89" s="10">
        <v>3</v>
      </c>
      <c r="G89" s="11">
        <f t="shared" si="4"/>
        <v>-1</v>
      </c>
      <c r="H89" s="12">
        <f t="shared" si="5"/>
        <v>9.0909090909090917</v>
      </c>
      <c r="I89" s="12">
        <f t="shared" si="6"/>
        <v>13.636363636363635</v>
      </c>
      <c r="J89" s="12">
        <f t="shared" si="7"/>
        <v>-4.5454545454545459</v>
      </c>
    </row>
    <row r="90" spans="1:10" ht="14.25" customHeight="1" x14ac:dyDescent="0.25">
      <c r="A90" s="9" t="s">
        <v>117</v>
      </c>
      <c r="B90" s="10">
        <v>6</v>
      </c>
      <c r="C90" s="10">
        <v>6</v>
      </c>
      <c r="D90" s="10">
        <v>1</v>
      </c>
      <c r="E90" s="10">
        <v>0</v>
      </c>
      <c r="F90" s="10">
        <v>0</v>
      </c>
      <c r="G90" s="11">
        <f t="shared" si="4"/>
        <v>1</v>
      </c>
      <c r="H90" s="12">
        <f t="shared" si="5"/>
        <v>20</v>
      </c>
      <c r="I90" s="12">
        <f t="shared" si="6"/>
        <v>0</v>
      </c>
      <c r="J90" s="12">
        <f t="shared" si="7"/>
        <v>20</v>
      </c>
    </row>
    <row r="91" spans="1:10" ht="14.25" customHeight="1" x14ac:dyDescent="0.25">
      <c r="A91" s="9" t="s">
        <v>118</v>
      </c>
      <c r="B91" s="10">
        <v>31</v>
      </c>
      <c r="C91" s="10">
        <v>31</v>
      </c>
      <c r="D91" s="10">
        <v>6</v>
      </c>
      <c r="E91" s="10">
        <v>2</v>
      </c>
      <c r="F91" s="10">
        <v>2</v>
      </c>
      <c r="G91" s="11">
        <f t="shared" si="4"/>
        <v>4</v>
      </c>
      <c r="H91" s="12">
        <f t="shared" si="5"/>
        <v>22.222222222222221</v>
      </c>
      <c r="I91" s="12">
        <f t="shared" si="6"/>
        <v>7.4074074074074066</v>
      </c>
      <c r="J91" s="12">
        <f t="shared" si="7"/>
        <v>14.814814814814813</v>
      </c>
    </row>
    <row r="92" spans="1:10" ht="14.25" customHeight="1" x14ac:dyDescent="0.25">
      <c r="A92" s="9" t="s">
        <v>119</v>
      </c>
      <c r="B92" s="10">
        <v>5</v>
      </c>
      <c r="C92" s="10">
        <v>5</v>
      </c>
      <c r="D92" s="10">
        <v>1</v>
      </c>
      <c r="E92" s="10">
        <v>0</v>
      </c>
      <c r="F92" s="10">
        <v>0</v>
      </c>
      <c r="G92" s="11">
        <f t="shared" si="4"/>
        <v>1</v>
      </c>
      <c r="H92" s="12">
        <f t="shared" si="5"/>
        <v>25</v>
      </c>
      <c r="I92" s="12">
        <f t="shared" si="6"/>
        <v>0</v>
      </c>
      <c r="J92" s="12">
        <f t="shared" si="7"/>
        <v>25</v>
      </c>
    </row>
    <row r="93" spans="1:10" ht="14.25" customHeight="1" x14ac:dyDescent="0.25">
      <c r="A93" s="9" t="s">
        <v>120</v>
      </c>
      <c r="B93" s="10">
        <v>21</v>
      </c>
      <c r="C93" s="10">
        <v>19</v>
      </c>
      <c r="D93" s="10">
        <v>2</v>
      </c>
      <c r="E93" s="10">
        <v>3</v>
      </c>
      <c r="F93" s="10">
        <v>3</v>
      </c>
      <c r="G93" s="11">
        <f t="shared" si="4"/>
        <v>-1</v>
      </c>
      <c r="H93" s="12">
        <f t="shared" si="5"/>
        <v>9.0909090909090917</v>
      </c>
      <c r="I93" s="12">
        <f t="shared" si="6"/>
        <v>13.636363636363635</v>
      </c>
      <c r="J93" s="12">
        <f t="shared" si="7"/>
        <v>-4.5454545454545459</v>
      </c>
    </row>
    <row r="94" spans="1:10" ht="14.25" customHeight="1" x14ac:dyDescent="0.25">
      <c r="A94" s="9" t="s">
        <v>121</v>
      </c>
      <c r="B94" s="10">
        <v>9</v>
      </c>
      <c r="C94" s="10">
        <v>9</v>
      </c>
      <c r="D94" s="10">
        <v>1</v>
      </c>
      <c r="E94" s="10">
        <v>1</v>
      </c>
      <c r="F94" s="10">
        <v>1</v>
      </c>
      <c r="G94" s="11">
        <f t="shared" si="4"/>
        <v>0</v>
      </c>
      <c r="H94" s="12">
        <f t="shared" si="5"/>
        <v>11.111111111111111</v>
      </c>
      <c r="I94" s="12">
        <f t="shared" si="6"/>
        <v>11.111111111111111</v>
      </c>
      <c r="J94" s="12">
        <f t="shared" si="7"/>
        <v>0</v>
      </c>
    </row>
    <row r="95" spans="1:10" ht="14.25" customHeight="1" x14ac:dyDescent="0.25">
      <c r="A95" s="9" t="s">
        <v>123</v>
      </c>
      <c r="B95" s="10">
        <v>1</v>
      </c>
      <c r="C95" s="10">
        <v>1</v>
      </c>
      <c r="D95" s="10">
        <v>0</v>
      </c>
      <c r="E95" s="10">
        <v>0</v>
      </c>
      <c r="F95" s="10">
        <v>0</v>
      </c>
      <c r="G95" s="11">
        <f t="shared" si="4"/>
        <v>0</v>
      </c>
      <c r="H95" s="12">
        <f t="shared" si="5"/>
        <v>0</v>
      </c>
      <c r="I95" s="12">
        <f t="shared" si="6"/>
        <v>0</v>
      </c>
      <c r="J95" s="12">
        <f t="shared" si="7"/>
        <v>0</v>
      </c>
    </row>
    <row r="96" spans="1:10" ht="14.25" customHeight="1" x14ac:dyDescent="0.25">
      <c r="A96" s="9" t="s">
        <v>127</v>
      </c>
      <c r="B96" s="10">
        <v>4</v>
      </c>
      <c r="C96" s="10">
        <v>4</v>
      </c>
      <c r="D96" s="10">
        <v>1</v>
      </c>
      <c r="E96" s="10">
        <v>1</v>
      </c>
      <c r="F96" s="10">
        <v>1</v>
      </c>
      <c r="G96" s="11">
        <f t="shared" si="4"/>
        <v>0</v>
      </c>
      <c r="H96" s="12">
        <f t="shared" si="5"/>
        <v>25</v>
      </c>
      <c r="I96" s="12">
        <f t="shared" si="6"/>
        <v>25</v>
      </c>
      <c r="J96" s="12">
        <f t="shared" si="7"/>
        <v>0</v>
      </c>
    </row>
    <row r="97" spans="1:10" ht="14.25" customHeight="1" x14ac:dyDescent="0.25">
      <c r="A97" s="13" t="s">
        <v>124</v>
      </c>
      <c r="B97" s="14">
        <v>6</v>
      </c>
      <c r="C97" s="14">
        <v>6</v>
      </c>
      <c r="D97" s="14">
        <v>1</v>
      </c>
      <c r="E97" s="14">
        <v>0</v>
      </c>
      <c r="F97" s="14">
        <v>0</v>
      </c>
      <c r="G97" s="15">
        <f t="shared" ref="G97:G98" si="8">D97-F97</f>
        <v>1</v>
      </c>
      <c r="H97" s="16">
        <f t="shared" ref="H97:H98" si="9">D97/(B97-D97+F97)*100</f>
        <v>20</v>
      </c>
      <c r="I97" s="16">
        <f t="shared" ref="I97:I98" si="10">F97/(B97-D97+F97)*100</f>
        <v>0</v>
      </c>
      <c r="J97" s="16">
        <f t="shared" ref="J97:J98" si="11">G97/(B97-D97+F97)*100</f>
        <v>20</v>
      </c>
    </row>
    <row r="98" spans="1:10" ht="14.25" customHeight="1" x14ac:dyDescent="0.25">
      <c r="A98" s="17" t="s">
        <v>130</v>
      </c>
      <c r="B98" s="18">
        <v>985</v>
      </c>
      <c r="C98" s="18">
        <v>948</v>
      </c>
      <c r="D98" s="18">
        <v>152</v>
      </c>
      <c r="E98" s="18">
        <v>86</v>
      </c>
      <c r="F98" s="18">
        <v>86</v>
      </c>
      <c r="G98" s="19">
        <f t="shared" si="8"/>
        <v>66</v>
      </c>
      <c r="H98" s="20">
        <f t="shared" si="9"/>
        <v>16.539717083786726</v>
      </c>
      <c r="I98" s="20">
        <f t="shared" si="10"/>
        <v>9.357997823721437</v>
      </c>
      <c r="J98" s="20">
        <f t="shared" si="11"/>
        <v>7.1817192600652895</v>
      </c>
    </row>
    <row r="99" spans="1:10" ht="14.25" customHeight="1" x14ac:dyDescent="0.25">
      <c r="A99" s="8"/>
    </row>
    <row r="100" spans="1:10" ht="14.25" customHeight="1" x14ac:dyDescent="0.3">
      <c r="A100" s="8" t="s">
        <v>10</v>
      </c>
    </row>
    <row r="101" spans="1:10" ht="14.25" customHeight="1" x14ac:dyDescent="0.3">
      <c r="A101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85" workbookViewId="0">
      <selection activeCell="A104" sqref="A5:XFD104"/>
    </sheetView>
  </sheetViews>
  <sheetFormatPr defaultRowHeight="15" x14ac:dyDescent="0.25"/>
  <cols>
    <col min="1" max="1" width="17.4257812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27" t="s">
        <v>18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3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4.25" customHeight="1" x14ac:dyDescent="0.25">
      <c r="A5" s="9" t="s">
        <v>31</v>
      </c>
      <c r="B5" s="10">
        <v>11</v>
      </c>
      <c r="C5" s="10">
        <v>11</v>
      </c>
      <c r="D5" s="10">
        <v>2</v>
      </c>
      <c r="E5" s="10">
        <v>1</v>
      </c>
      <c r="F5" s="10">
        <v>1</v>
      </c>
      <c r="G5" s="11">
        <f t="shared" ref="G5:G66" si="0">D5-F5</f>
        <v>1</v>
      </c>
      <c r="H5" s="12">
        <f t="shared" ref="H5:H66" si="1">D5/(B5-D5+F5)*100</f>
        <v>20</v>
      </c>
      <c r="I5" s="12">
        <f t="shared" ref="I5:I66" si="2">F5/(B5-D5+F5)*100</f>
        <v>10</v>
      </c>
      <c r="J5" s="12">
        <f t="shared" ref="J5:J66" si="3">G5/(B5-D5+F5)*100</f>
        <v>10</v>
      </c>
    </row>
    <row r="6" spans="1:10" ht="14.25" customHeight="1" x14ac:dyDescent="0.25">
      <c r="A6" s="9" t="s">
        <v>32</v>
      </c>
      <c r="B6" s="10">
        <v>15</v>
      </c>
      <c r="C6" s="10">
        <v>15</v>
      </c>
      <c r="D6" s="10">
        <v>1</v>
      </c>
      <c r="E6" s="10">
        <v>4</v>
      </c>
      <c r="F6" s="10">
        <v>4</v>
      </c>
      <c r="G6" s="11">
        <f t="shared" si="0"/>
        <v>-3</v>
      </c>
      <c r="H6" s="12">
        <f t="shared" si="1"/>
        <v>5.5555555555555554</v>
      </c>
      <c r="I6" s="12">
        <f t="shared" si="2"/>
        <v>22.222222222222221</v>
      </c>
      <c r="J6" s="12">
        <f t="shared" si="3"/>
        <v>-16.666666666666664</v>
      </c>
    </row>
    <row r="7" spans="1:10" ht="14.25" customHeight="1" x14ac:dyDescent="0.25">
      <c r="A7" s="9" t="s">
        <v>33</v>
      </c>
      <c r="B7" s="10">
        <v>11</v>
      </c>
      <c r="C7" s="10">
        <v>10</v>
      </c>
      <c r="D7" s="10">
        <v>1</v>
      </c>
      <c r="E7" s="10">
        <v>2</v>
      </c>
      <c r="F7" s="10">
        <v>2</v>
      </c>
      <c r="G7" s="11">
        <f t="shared" si="0"/>
        <v>-1</v>
      </c>
      <c r="H7" s="12">
        <f t="shared" si="1"/>
        <v>8.3333333333333321</v>
      </c>
      <c r="I7" s="12">
        <f t="shared" si="2"/>
        <v>16.666666666666664</v>
      </c>
      <c r="J7" s="12">
        <f t="shared" si="3"/>
        <v>-8.3333333333333321</v>
      </c>
    </row>
    <row r="8" spans="1:10" ht="14.25" customHeight="1" x14ac:dyDescent="0.25">
      <c r="A8" s="9" t="s">
        <v>34</v>
      </c>
      <c r="B8" s="10">
        <v>14</v>
      </c>
      <c r="C8" s="10">
        <v>14</v>
      </c>
      <c r="D8" s="10">
        <v>2</v>
      </c>
      <c r="E8" s="10">
        <v>0</v>
      </c>
      <c r="F8" s="10">
        <v>0</v>
      </c>
      <c r="G8" s="11">
        <f t="shared" si="0"/>
        <v>2</v>
      </c>
      <c r="H8" s="12">
        <f t="shared" si="1"/>
        <v>16.666666666666664</v>
      </c>
      <c r="I8" s="12">
        <f t="shared" si="2"/>
        <v>0</v>
      </c>
      <c r="J8" s="12">
        <f t="shared" si="3"/>
        <v>16.666666666666664</v>
      </c>
    </row>
    <row r="9" spans="1:10" ht="14.25" customHeight="1" x14ac:dyDescent="0.25">
      <c r="A9" s="9" t="s">
        <v>35</v>
      </c>
      <c r="B9" s="10">
        <v>19</v>
      </c>
      <c r="C9" s="10">
        <v>18</v>
      </c>
      <c r="D9" s="10">
        <v>3</v>
      </c>
      <c r="E9" s="10">
        <v>2</v>
      </c>
      <c r="F9" s="10">
        <v>2</v>
      </c>
      <c r="G9" s="11">
        <f t="shared" si="0"/>
        <v>1</v>
      </c>
      <c r="H9" s="12">
        <f t="shared" si="1"/>
        <v>16.666666666666664</v>
      </c>
      <c r="I9" s="12">
        <f t="shared" si="2"/>
        <v>11.111111111111111</v>
      </c>
      <c r="J9" s="12">
        <f t="shared" si="3"/>
        <v>5.5555555555555554</v>
      </c>
    </row>
    <row r="10" spans="1:10" ht="14.25" customHeight="1" x14ac:dyDescent="0.25">
      <c r="A10" s="9" t="s">
        <v>36</v>
      </c>
      <c r="B10" s="10">
        <v>18</v>
      </c>
      <c r="C10" s="10">
        <v>18</v>
      </c>
      <c r="D10" s="10">
        <v>7</v>
      </c>
      <c r="E10" s="10">
        <v>5</v>
      </c>
      <c r="F10" s="10">
        <v>5</v>
      </c>
      <c r="G10" s="11">
        <f t="shared" si="0"/>
        <v>2</v>
      </c>
      <c r="H10" s="12">
        <f t="shared" si="1"/>
        <v>43.75</v>
      </c>
      <c r="I10" s="12">
        <f t="shared" si="2"/>
        <v>31.25</v>
      </c>
      <c r="J10" s="12">
        <f t="shared" si="3"/>
        <v>12.5</v>
      </c>
    </row>
    <row r="11" spans="1:10" ht="14.25" customHeight="1" x14ac:dyDescent="0.25">
      <c r="A11" s="9" t="s">
        <v>37</v>
      </c>
      <c r="B11" s="10">
        <v>26</v>
      </c>
      <c r="C11" s="10">
        <v>26</v>
      </c>
      <c r="D11" s="10">
        <v>9</v>
      </c>
      <c r="E11" s="10">
        <v>1</v>
      </c>
      <c r="F11" s="10">
        <v>1</v>
      </c>
      <c r="G11" s="11">
        <f t="shared" si="0"/>
        <v>8</v>
      </c>
      <c r="H11" s="12">
        <f t="shared" si="1"/>
        <v>50</v>
      </c>
      <c r="I11" s="12">
        <f t="shared" si="2"/>
        <v>5.5555555555555554</v>
      </c>
      <c r="J11" s="12">
        <f t="shared" si="3"/>
        <v>44.444444444444443</v>
      </c>
    </row>
    <row r="12" spans="1:10" ht="14.25" customHeight="1" x14ac:dyDescent="0.25">
      <c r="A12" s="9" t="s">
        <v>38</v>
      </c>
      <c r="B12" s="10">
        <v>3</v>
      </c>
      <c r="C12" s="10">
        <v>3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ht="14.25" customHeight="1" x14ac:dyDescent="0.25">
      <c r="A13" s="9" t="s">
        <v>39</v>
      </c>
      <c r="B13" s="10">
        <v>14</v>
      </c>
      <c r="C13" s="10">
        <v>14</v>
      </c>
      <c r="D13" s="10">
        <v>1</v>
      </c>
      <c r="E13" s="10">
        <v>3</v>
      </c>
      <c r="F13" s="10">
        <v>3</v>
      </c>
      <c r="G13" s="11">
        <f t="shared" si="0"/>
        <v>-2</v>
      </c>
      <c r="H13" s="12">
        <f t="shared" si="1"/>
        <v>6.25</v>
      </c>
      <c r="I13" s="12">
        <f t="shared" si="2"/>
        <v>18.75</v>
      </c>
      <c r="J13" s="12">
        <f t="shared" si="3"/>
        <v>-12.5</v>
      </c>
    </row>
    <row r="14" spans="1:10" ht="14.25" customHeight="1" x14ac:dyDescent="0.25">
      <c r="A14" s="9" t="s">
        <v>40</v>
      </c>
      <c r="B14" s="10">
        <v>13</v>
      </c>
      <c r="C14" s="10">
        <v>12</v>
      </c>
      <c r="D14" s="10">
        <v>2</v>
      </c>
      <c r="E14" s="10">
        <v>1</v>
      </c>
      <c r="F14" s="10">
        <v>1</v>
      </c>
      <c r="G14" s="11">
        <f t="shared" si="0"/>
        <v>1</v>
      </c>
      <c r="H14" s="12">
        <f t="shared" si="1"/>
        <v>16.666666666666664</v>
      </c>
      <c r="I14" s="12">
        <f t="shared" si="2"/>
        <v>8.3333333333333321</v>
      </c>
      <c r="J14" s="12">
        <f t="shared" si="3"/>
        <v>8.3333333333333321</v>
      </c>
    </row>
    <row r="15" spans="1:10" ht="14.25" customHeight="1" x14ac:dyDescent="0.25">
      <c r="A15" s="9" t="s">
        <v>41</v>
      </c>
      <c r="B15" s="10">
        <v>19</v>
      </c>
      <c r="C15" s="10">
        <v>19</v>
      </c>
      <c r="D15" s="10">
        <v>6</v>
      </c>
      <c r="E15" s="10">
        <v>1</v>
      </c>
      <c r="F15" s="10">
        <v>1</v>
      </c>
      <c r="G15" s="11">
        <f t="shared" si="0"/>
        <v>5</v>
      </c>
      <c r="H15" s="12">
        <f t="shared" si="1"/>
        <v>42.857142857142854</v>
      </c>
      <c r="I15" s="12">
        <f t="shared" si="2"/>
        <v>7.1428571428571423</v>
      </c>
      <c r="J15" s="12">
        <f t="shared" si="3"/>
        <v>35.714285714285715</v>
      </c>
    </row>
    <row r="16" spans="1:10" ht="14.25" customHeight="1" x14ac:dyDescent="0.25">
      <c r="A16" s="9" t="s">
        <v>42</v>
      </c>
      <c r="B16" s="10">
        <v>6</v>
      </c>
      <c r="C16" s="10">
        <v>6</v>
      </c>
      <c r="D16" s="10">
        <v>1</v>
      </c>
      <c r="E16" s="10">
        <v>1</v>
      </c>
      <c r="F16" s="10">
        <v>1</v>
      </c>
      <c r="G16" s="11">
        <f t="shared" si="0"/>
        <v>0</v>
      </c>
      <c r="H16" s="12">
        <f t="shared" si="1"/>
        <v>16.666666666666664</v>
      </c>
      <c r="I16" s="12">
        <f t="shared" si="2"/>
        <v>16.666666666666664</v>
      </c>
      <c r="J16" s="12">
        <f t="shared" si="3"/>
        <v>0</v>
      </c>
    </row>
    <row r="17" spans="1:10" ht="14.25" customHeight="1" x14ac:dyDescent="0.25">
      <c r="A17" s="9" t="s">
        <v>43</v>
      </c>
      <c r="B17" s="10">
        <v>8</v>
      </c>
      <c r="C17" s="10">
        <v>8</v>
      </c>
      <c r="D17" s="10">
        <v>1</v>
      </c>
      <c r="E17" s="10">
        <v>1</v>
      </c>
      <c r="F17" s="10">
        <v>1</v>
      </c>
      <c r="G17" s="11">
        <f t="shared" si="0"/>
        <v>0</v>
      </c>
      <c r="H17" s="12">
        <f t="shared" si="1"/>
        <v>12.5</v>
      </c>
      <c r="I17" s="12">
        <f t="shared" si="2"/>
        <v>12.5</v>
      </c>
      <c r="J17" s="12">
        <f t="shared" si="3"/>
        <v>0</v>
      </c>
    </row>
    <row r="18" spans="1:10" ht="14.25" customHeight="1" x14ac:dyDescent="0.25">
      <c r="A18" s="9" t="s">
        <v>44</v>
      </c>
      <c r="B18" s="10">
        <v>57</v>
      </c>
      <c r="C18" s="10">
        <v>52</v>
      </c>
      <c r="D18" s="10">
        <v>1</v>
      </c>
      <c r="E18" s="10">
        <v>6</v>
      </c>
      <c r="F18" s="10">
        <v>6</v>
      </c>
      <c r="G18" s="11">
        <f t="shared" si="0"/>
        <v>-5</v>
      </c>
      <c r="H18" s="12">
        <f t="shared" si="1"/>
        <v>1.6129032258064515</v>
      </c>
      <c r="I18" s="12">
        <f t="shared" si="2"/>
        <v>9.67741935483871</v>
      </c>
      <c r="J18" s="12">
        <f t="shared" si="3"/>
        <v>-8.064516129032258</v>
      </c>
    </row>
    <row r="19" spans="1:10" ht="14.25" customHeight="1" x14ac:dyDescent="0.25">
      <c r="A19" s="9" t="s">
        <v>45</v>
      </c>
      <c r="B19" s="10">
        <v>6</v>
      </c>
      <c r="C19" s="10">
        <v>6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2">
        <f t="shared" si="1"/>
        <v>20</v>
      </c>
      <c r="I19" s="12">
        <f t="shared" si="2"/>
        <v>0</v>
      </c>
      <c r="J19" s="12">
        <f t="shared" si="3"/>
        <v>20</v>
      </c>
    </row>
    <row r="20" spans="1:10" ht="14.25" customHeight="1" x14ac:dyDescent="0.25">
      <c r="A20" s="9" t="s">
        <v>46</v>
      </c>
      <c r="B20" s="10">
        <v>64</v>
      </c>
      <c r="C20" s="10">
        <v>62</v>
      </c>
      <c r="D20" s="10">
        <v>8</v>
      </c>
      <c r="E20" s="10">
        <v>4</v>
      </c>
      <c r="F20" s="10">
        <v>4</v>
      </c>
      <c r="G20" s="11">
        <f t="shared" si="0"/>
        <v>4</v>
      </c>
      <c r="H20" s="12">
        <f t="shared" si="1"/>
        <v>13.333333333333334</v>
      </c>
      <c r="I20" s="12">
        <f t="shared" si="2"/>
        <v>6.666666666666667</v>
      </c>
      <c r="J20" s="12">
        <f t="shared" si="3"/>
        <v>6.666666666666667</v>
      </c>
    </row>
    <row r="21" spans="1:10" ht="14.25" customHeight="1" x14ac:dyDescent="0.25">
      <c r="A21" s="9" t="s">
        <v>47</v>
      </c>
      <c r="B21" s="10">
        <v>9</v>
      </c>
      <c r="C21" s="10">
        <v>9</v>
      </c>
      <c r="D21" s="10">
        <v>1</v>
      </c>
      <c r="E21" s="10">
        <v>1</v>
      </c>
      <c r="F21" s="10">
        <v>1</v>
      </c>
      <c r="G21" s="11">
        <f t="shared" si="0"/>
        <v>0</v>
      </c>
      <c r="H21" s="12">
        <f t="shared" si="1"/>
        <v>11.111111111111111</v>
      </c>
      <c r="I21" s="12">
        <f t="shared" si="2"/>
        <v>11.111111111111111</v>
      </c>
      <c r="J21" s="12">
        <f t="shared" si="3"/>
        <v>0</v>
      </c>
    </row>
    <row r="22" spans="1:10" ht="14.25" customHeight="1" x14ac:dyDescent="0.25">
      <c r="A22" s="9" t="s">
        <v>48</v>
      </c>
      <c r="B22" s="10">
        <v>18</v>
      </c>
      <c r="C22" s="10">
        <v>18</v>
      </c>
      <c r="D22" s="10">
        <v>2</v>
      </c>
      <c r="E22" s="10">
        <v>0</v>
      </c>
      <c r="F22" s="10">
        <v>0</v>
      </c>
      <c r="G22" s="11">
        <f t="shared" si="0"/>
        <v>2</v>
      </c>
      <c r="H22" s="12">
        <f t="shared" si="1"/>
        <v>12.5</v>
      </c>
      <c r="I22" s="12">
        <f t="shared" si="2"/>
        <v>0</v>
      </c>
      <c r="J22" s="12">
        <f t="shared" si="3"/>
        <v>12.5</v>
      </c>
    </row>
    <row r="23" spans="1:10" ht="14.25" customHeight="1" x14ac:dyDescent="0.25">
      <c r="A23" s="9" t="s">
        <v>49</v>
      </c>
      <c r="B23" s="10">
        <v>11</v>
      </c>
      <c r="C23" s="10">
        <v>11</v>
      </c>
      <c r="D23" s="10">
        <v>3</v>
      </c>
      <c r="E23" s="10">
        <v>3</v>
      </c>
      <c r="F23" s="10">
        <v>3</v>
      </c>
      <c r="G23" s="11">
        <f t="shared" si="0"/>
        <v>0</v>
      </c>
      <c r="H23" s="12">
        <f t="shared" si="1"/>
        <v>27.27272727272727</v>
      </c>
      <c r="I23" s="12">
        <f t="shared" si="2"/>
        <v>27.27272727272727</v>
      </c>
      <c r="J23" s="12">
        <f t="shared" si="3"/>
        <v>0</v>
      </c>
    </row>
    <row r="24" spans="1:10" ht="14.25" customHeight="1" x14ac:dyDescent="0.25">
      <c r="A24" s="9" t="s">
        <v>50</v>
      </c>
      <c r="B24" s="10">
        <v>35</v>
      </c>
      <c r="C24" s="10">
        <v>35</v>
      </c>
      <c r="D24" s="10">
        <v>9</v>
      </c>
      <c r="E24" s="10">
        <v>9</v>
      </c>
      <c r="F24" s="10">
        <v>9</v>
      </c>
      <c r="G24" s="11">
        <f t="shared" si="0"/>
        <v>0</v>
      </c>
      <c r="H24" s="12">
        <f t="shared" si="1"/>
        <v>25.714285714285712</v>
      </c>
      <c r="I24" s="12">
        <f t="shared" si="2"/>
        <v>25.714285714285712</v>
      </c>
      <c r="J24" s="12">
        <f t="shared" si="3"/>
        <v>0</v>
      </c>
    </row>
    <row r="25" spans="1:10" ht="14.25" customHeight="1" x14ac:dyDescent="0.25">
      <c r="A25" s="9" t="s">
        <v>51</v>
      </c>
      <c r="B25" s="10">
        <v>18</v>
      </c>
      <c r="C25" s="10">
        <v>18</v>
      </c>
      <c r="D25" s="10">
        <v>2</v>
      </c>
      <c r="E25" s="10">
        <v>0</v>
      </c>
      <c r="F25" s="10">
        <v>0</v>
      </c>
      <c r="G25" s="11">
        <f t="shared" si="0"/>
        <v>2</v>
      </c>
      <c r="H25" s="12">
        <f t="shared" si="1"/>
        <v>12.5</v>
      </c>
      <c r="I25" s="12">
        <f t="shared" si="2"/>
        <v>0</v>
      </c>
      <c r="J25" s="12">
        <f t="shared" si="3"/>
        <v>12.5</v>
      </c>
    </row>
    <row r="26" spans="1:10" ht="14.25" customHeight="1" x14ac:dyDescent="0.25">
      <c r="A26" s="9" t="s">
        <v>52</v>
      </c>
      <c r="B26" s="10">
        <v>110</v>
      </c>
      <c r="C26" s="10">
        <v>106</v>
      </c>
      <c r="D26" s="10">
        <v>19</v>
      </c>
      <c r="E26" s="10">
        <v>11</v>
      </c>
      <c r="F26" s="10">
        <v>11</v>
      </c>
      <c r="G26" s="11">
        <f t="shared" si="0"/>
        <v>8</v>
      </c>
      <c r="H26" s="12">
        <f t="shared" si="1"/>
        <v>18.627450980392158</v>
      </c>
      <c r="I26" s="12">
        <f t="shared" si="2"/>
        <v>10.784313725490197</v>
      </c>
      <c r="J26" s="12">
        <f t="shared" si="3"/>
        <v>7.8431372549019605</v>
      </c>
    </row>
    <row r="27" spans="1:10" ht="14.25" customHeight="1" x14ac:dyDescent="0.25">
      <c r="A27" s="9" t="s">
        <v>53</v>
      </c>
      <c r="B27" s="10">
        <v>22</v>
      </c>
      <c r="C27" s="10">
        <v>22</v>
      </c>
      <c r="D27" s="10">
        <v>2</v>
      </c>
      <c r="E27" s="10">
        <v>0</v>
      </c>
      <c r="F27" s="10">
        <v>0</v>
      </c>
      <c r="G27" s="11">
        <f t="shared" si="0"/>
        <v>2</v>
      </c>
      <c r="H27" s="12">
        <f t="shared" si="1"/>
        <v>10</v>
      </c>
      <c r="I27" s="12">
        <f t="shared" si="2"/>
        <v>0</v>
      </c>
      <c r="J27" s="12">
        <f t="shared" si="3"/>
        <v>10</v>
      </c>
    </row>
    <row r="28" spans="1:10" ht="14.25" customHeight="1" x14ac:dyDescent="0.25">
      <c r="A28" s="9" t="s">
        <v>54</v>
      </c>
      <c r="B28" s="10">
        <v>22</v>
      </c>
      <c r="C28" s="10">
        <v>21</v>
      </c>
      <c r="D28" s="10">
        <v>7</v>
      </c>
      <c r="E28" s="10">
        <v>4</v>
      </c>
      <c r="F28" s="10">
        <v>4</v>
      </c>
      <c r="G28" s="11">
        <f t="shared" si="0"/>
        <v>3</v>
      </c>
      <c r="H28" s="12">
        <f t="shared" si="1"/>
        <v>36.84210526315789</v>
      </c>
      <c r="I28" s="12">
        <f t="shared" si="2"/>
        <v>21.052631578947366</v>
      </c>
      <c r="J28" s="12">
        <f t="shared" si="3"/>
        <v>15.789473684210526</v>
      </c>
    </row>
    <row r="29" spans="1:10" ht="14.25" customHeight="1" x14ac:dyDescent="0.25">
      <c r="A29" s="9" t="s">
        <v>55</v>
      </c>
      <c r="B29" s="10">
        <v>10</v>
      </c>
      <c r="C29" s="10">
        <v>10</v>
      </c>
      <c r="D29" s="10">
        <v>3</v>
      </c>
      <c r="E29" s="10">
        <v>1</v>
      </c>
      <c r="F29" s="10">
        <v>1</v>
      </c>
      <c r="G29" s="11">
        <f t="shared" si="0"/>
        <v>2</v>
      </c>
      <c r="H29" s="12">
        <f t="shared" si="1"/>
        <v>37.5</v>
      </c>
      <c r="I29" s="12">
        <f t="shared" si="2"/>
        <v>12.5</v>
      </c>
      <c r="J29" s="12">
        <f t="shared" si="3"/>
        <v>25</v>
      </c>
    </row>
    <row r="30" spans="1:10" ht="14.25" customHeight="1" x14ac:dyDescent="0.25">
      <c r="A30" s="9" t="s">
        <v>56</v>
      </c>
      <c r="B30" s="10">
        <v>34</v>
      </c>
      <c r="C30" s="10">
        <v>34</v>
      </c>
      <c r="D30" s="10">
        <v>2</v>
      </c>
      <c r="E30" s="10">
        <v>3</v>
      </c>
      <c r="F30" s="10">
        <v>3</v>
      </c>
      <c r="G30" s="11">
        <f t="shared" si="0"/>
        <v>-1</v>
      </c>
      <c r="H30" s="12">
        <f t="shared" si="1"/>
        <v>5.7142857142857144</v>
      </c>
      <c r="I30" s="12">
        <f t="shared" si="2"/>
        <v>8.5714285714285712</v>
      </c>
      <c r="J30" s="12">
        <f t="shared" si="3"/>
        <v>-2.8571428571428572</v>
      </c>
    </row>
    <row r="31" spans="1:10" ht="14.25" customHeight="1" x14ac:dyDescent="0.25">
      <c r="A31" s="9" t="s">
        <v>57</v>
      </c>
      <c r="B31" s="10">
        <v>10</v>
      </c>
      <c r="C31" s="10">
        <v>10</v>
      </c>
      <c r="D31" s="10">
        <v>3</v>
      </c>
      <c r="E31" s="10">
        <v>0</v>
      </c>
      <c r="F31" s="10">
        <v>0</v>
      </c>
      <c r="G31" s="11">
        <f t="shared" si="0"/>
        <v>3</v>
      </c>
      <c r="H31" s="12">
        <f t="shared" si="1"/>
        <v>42.857142857142854</v>
      </c>
      <c r="I31" s="12">
        <f t="shared" si="2"/>
        <v>0</v>
      </c>
      <c r="J31" s="12">
        <f t="shared" si="3"/>
        <v>42.857142857142854</v>
      </c>
    </row>
    <row r="32" spans="1:10" ht="14.25" customHeight="1" x14ac:dyDescent="0.25">
      <c r="A32" s="9" t="s">
        <v>58</v>
      </c>
      <c r="B32" s="10">
        <v>18</v>
      </c>
      <c r="C32" s="10">
        <v>18</v>
      </c>
      <c r="D32" s="10">
        <v>4</v>
      </c>
      <c r="E32" s="10">
        <v>2</v>
      </c>
      <c r="F32" s="10">
        <v>2</v>
      </c>
      <c r="G32" s="11">
        <f t="shared" si="0"/>
        <v>2</v>
      </c>
      <c r="H32" s="12">
        <f t="shared" si="1"/>
        <v>25</v>
      </c>
      <c r="I32" s="12">
        <f t="shared" si="2"/>
        <v>12.5</v>
      </c>
      <c r="J32" s="12">
        <f t="shared" si="3"/>
        <v>12.5</v>
      </c>
    </row>
    <row r="33" spans="1:10" ht="14.25" customHeight="1" x14ac:dyDescent="0.25">
      <c r="A33" s="9" t="s">
        <v>59</v>
      </c>
      <c r="B33" s="10">
        <v>80</v>
      </c>
      <c r="C33" s="10">
        <v>79</v>
      </c>
      <c r="D33" s="10">
        <v>7</v>
      </c>
      <c r="E33" s="10">
        <v>9</v>
      </c>
      <c r="F33" s="10">
        <v>9</v>
      </c>
      <c r="G33" s="11">
        <f t="shared" si="0"/>
        <v>-2</v>
      </c>
      <c r="H33" s="12">
        <f t="shared" si="1"/>
        <v>8.536585365853659</v>
      </c>
      <c r="I33" s="12">
        <f t="shared" si="2"/>
        <v>10.975609756097562</v>
      </c>
      <c r="J33" s="12">
        <f t="shared" si="3"/>
        <v>-2.4390243902439024</v>
      </c>
    </row>
    <row r="34" spans="1:10" ht="14.25" customHeight="1" x14ac:dyDescent="0.25">
      <c r="A34" s="9" t="s">
        <v>60</v>
      </c>
      <c r="B34" s="10">
        <v>53</v>
      </c>
      <c r="C34" s="10">
        <v>48</v>
      </c>
      <c r="D34" s="10">
        <v>4</v>
      </c>
      <c r="E34" s="10">
        <v>6</v>
      </c>
      <c r="F34" s="10">
        <v>6</v>
      </c>
      <c r="G34" s="11">
        <f t="shared" si="0"/>
        <v>-2</v>
      </c>
      <c r="H34" s="12">
        <f t="shared" si="1"/>
        <v>7.2727272727272725</v>
      </c>
      <c r="I34" s="12">
        <f t="shared" si="2"/>
        <v>10.909090909090908</v>
      </c>
      <c r="J34" s="12">
        <f t="shared" si="3"/>
        <v>-3.6363636363636362</v>
      </c>
    </row>
    <row r="35" spans="1:10" ht="14.25" customHeight="1" x14ac:dyDescent="0.25">
      <c r="A35" s="9" t="s">
        <v>61</v>
      </c>
      <c r="B35" s="10">
        <v>61</v>
      </c>
      <c r="C35" s="10">
        <v>59</v>
      </c>
      <c r="D35" s="10">
        <v>7</v>
      </c>
      <c r="E35" s="10">
        <v>11</v>
      </c>
      <c r="F35" s="10">
        <v>11</v>
      </c>
      <c r="G35" s="11">
        <f t="shared" si="0"/>
        <v>-4</v>
      </c>
      <c r="H35" s="12">
        <f t="shared" si="1"/>
        <v>10.76923076923077</v>
      </c>
      <c r="I35" s="12">
        <f t="shared" si="2"/>
        <v>16.923076923076923</v>
      </c>
      <c r="J35" s="12">
        <f t="shared" si="3"/>
        <v>-6.1538461538461542</v>
      </c>
    </row>
    <row r="36" spans="1:10" ht="14.25" customHeight="1" x14ac:dyDescent="0.25">
      <c r="A36" s="9" t="s">
        <v>63</v>
      </c>
      <c r="B36" s="10">
        <v>5</v>
      </c>
      <c r="C36" s="10">
        <v>5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4.25" customHeight="1" x14ac:dyDescent="0.25">
      <c r="A37" s="9" t="s">
        <v>64</v>
      </c>
      <c r="B37" s="10">
        <v>18</v>
      </c>
      <c r="C37" s="10">
        <v>18</v>
      </c>
      <c r="D37" s="10">
        <v>4</v>
      </c>
      <c r="E37" s="10">
        <v>2</v>
      </c>
      <c r="F37" s="10">
        <v>2</v>
      </c>
      <c r="G37" s="11">
        <f t="shared" si="0"/>
        <v>2</v>
      </c>
      <c r="H37" s="12">
        <f t="shared" si="1"/>
        <v>25</v>
      </c>
      <c r="I37" s="12">
        <f t="shared" si="2"/>
        <v>12.5</v>
      </c>
      <c r="J37" s="12">
        <f t="shared" si="3"/>
        <v>12.5</v>
      </c>
    </row>
    <row r="38" spans="1:10" ht="14.25" customHeight="1" x14ac:dyDescent="0.25">
      <c r="A38" s="9" t="s">
        <v>65</v>
      </c>
      <c r="B38" s="10">
        <v>833</v>
      </c>
      <c r="C38" s="10">
        <v>811</v>
      </c>
      <c r="D38" s="10">
        <v>167</v>
      </c>
      <c r="E38" s="10">
        <v>89</v>
      </c>
      <c r="F38" s="10">
        <v>88</v>
      </c>
      <c r="G38" s="11">
        <f t="shared" si="0"/>
        <v>79</v>
      </c>
      <c r="H38" s="12">
        <f t="shared" si="1"/>
        <v>22.148541114058357</v>
      </c>
      <c r="I38" s="12">
        <f t="shared" si="2"/>
        <v>11.671087533156498</v>
      </c>
      <c r="J38" s="12">
        <f t="shared" si="3"/>
        <v>10.477453580901857</v>
      </c>
    </row>
    <row r="39" spans="1:10" ht="14.25" customHeight="1" x14ac:dyDescent="0.25">
      <c r="A39" s="9" t="s">
        <v>66</v>
      </c>
      <c r="B39" s="10">
        <v>34</v>
      </c>
      <c r="C39" s="10">
        <v>32</v>
      </c>
      <c r="D39" s="10">
        <v>11</v>
      </c>
      <c r="E39" s="10">
        <v>4</v>
      </c>
      <c r="F39" s="10">
        <v>4</v>
      </c>
      <c r="G39" s="11">
        <f t="shared" si="0"/>
        <v>7</v>
      </c>
      <c r="H39" s="12">
        <f t="shared" si="1"/>
        <v>40.74074074074074</v>
      </c>
      <c r="I39" s="12">
        <f t="shared" si="2"/>
        <v>14.814814814814813</v>
      </c>
      <c r="J39" s="12">
        <f t="shared" si="3"/>
        <v>25.925925925925924</v>
      </c>
    </row>
    <row r="40" spans="1:10" ht="14.25" customHeight="1" x14ac:dyDescent="0.25">
      <c r="A40" s="9" t="s">
        <v>67</v>
      </c>
      <c r="B40" s="10">
        <v>66</v>
      </c>
      <c r="C40" s="10">
        <v>65</v>
      </c>
      <c r="D40" s="10">
        <v>14</v>
      </c>
      <c r="E40" s="10">
        <v>4</v>
      </c>
      <c r="F40" s="10">
        <v>4</v>
      </c>
      <c r="G40" s="11">
        <f t="shared" si="0"/>
        <v>10</v>
      </c>
      <c r="H40" s="12">
        <f t="shared" si="1"/>
        <v>25</v>
      </c>
      <c r="I40" s="12">
        <f t="shared" si="2"/>
        <v>7.1428571428571423</v>
      </c>
      <c r="J40" s="12">
        <f t="shared" si="3"/>
        <v>17.857142857142858</v>
      </c>
    </row>
    <row r="41" spans="1:10" ht="14.25" customHeight="1" x14ac:dyDescent="0.25">
      <c r="A41" s="9" t="s">
        <v>68</v>
      </c>
      <c r="B41" s="10">
        <v>25</v>
      </c>
      <c r="C41" s="10">
        <v>21</v>
      </c>
      <c r="D41" s="10">
        <v>1</v>
      </c>
      <c r="E41" s="10">
        <v>1</v>
      </c>
      <c r="F41" s="10">
        <v>1</v>
      </c>
      <c r="G41" s="11">
        <f t="shared" si="0"/>
        <v>0</v>
      </c>
      <c r="H41" s="12">
        <f t="shared" si="1"/>
        <v>4</v>
      </c>
      <c r="I41" s="12">
        <f t="shared" si="2"/>
        <v>4</v>
      </c>
      <c r="J41" s="12">
        <f t="shared" si="3"/>
        <v>0</v>
      </c>
    </row>
    <row r="42" spans="1:10" ht="14.25" customHeight="1" x14ac:dyDescent="0.25">
      <c r="A42" s="9" t="s">
        <v>69</v>
      </c>
      <c r="B42" s="10">
        <v>54</v>
      </c>
      <c r="C42" s="10">
        <v>54</v>
      </c>
      <c r="D42" s="10">
        <v>7</v>
      </c>
      <c r="E42" s="10">
        <v>4</v>
      </c>
      <c r="F42" s="10">
        <v>4</v>
      </c>
      <c r="G42" s="11">
        <f t="shared" si="0"/>
        <v>3</v>
      </c>
      <c r="H42" s="12">
        <f t="shared" si="1"/>
        <v>13.725490196078432</v>
      </c>
      <c r="I42" s="12">
        <f t="shared" si="2"/>
        <v>7.8431372549019605</v>
      </c>
      <c r="J42" s="12">
        <f t="shared" si="3"/>
        <v>5.8823529411764701</v>
      </c>
    </row>
    <row r="43" spans="1:10" ht="14.25" customHeight="1" x14ac:dyDescent="0.25">
      <c r="A43" s="9" t="s">
        <v>70</v>
      </c>
      <c r="B43" s="10">
        <v>36</v>
      </c>
      <c r="C43" s="10">
        <v>35</v>
      </c>
      <c r="D43" s="10">
        <v>10</v>
      </c>
      <c r="E43" s="10">
        <v>2</v>
      </c>
      <c r="F43" s="10">
        <v>2</v>
      </c>
      <c r="G43" s="11">
        <f t="shared" si="0"/>
        <v>8</v>
      </c>
      <c r="H43" s="12">
        <f t="shared" si="1"/>
        <v>35.714285714285715</v>
      </c>
      <c r="I43" s="12">
        <f t="shared" si="2"/>
        <v>7.1428571428571423</v>
      </c>
      <c r="J43" s="12">
        <f t="shared" si="3"/>
        <v>28.571428571428569</v>
      </c>
    </row>
    <row r="44" spans="1:10" ht="14.25" customHeight="1" x14ac:dyDescent="0.25">
      <c r="A44" s="9" t="s">
        <v>71</v>
      </c>
      <c r="B44" s="10">
        <v>3</v>
      </c>
      <c r="C44" s="10">
        <v>3</v>
      </c>
      <c r="D44" s="10">
        <v>1</v>
      </c>
      <c r="E44" s="10">
        <v>0</v>
      </c>
      <c r="F44" s="10">
        <v>0</v>
      </c>
      <c r="G44" s="11">
        <f t="shared" si="0"/>
        <v>1</v>
      </c>
      <c r="H44" s="12">
        <f t="shared" si="1"/>
        <v>50</v>
      </c>
      <c r="I44" s="12">
        <f t="shared" si="2"/>
        <v>0</v>
      </c>
      <c r="J44" s="12">
        <f t="shared" si="3"/>
        <v>50</v>
      </c>
    </row>
    <row r="45" spans="1:10" ht="14.25" customHeight="1" x14ac:dyDescent="0.25">
      <c r="A45" s="9" t="s">
        <v>72</v>
      </c>
      <c r="B45" s="10">
        <v>35</v>
      </c>
      <c r="C45" s="10">
        <v>34</v>
      </c>
      <c r="D45" s="10">
        <v>2</v>
      </c>
      <c r="E45" s="10">
        <v>4</v>
      </c>
      <c r="F45" s="10">
        <v>4</v>
      </c>
      <c r="G45" s="11">
        <f t="shared" si="0"/>
        <v>-2</v>
      </c>
      <c r="H45" s="12">
        <f t="shared" si="1"/>
        <v>5.4054054054054053</v>
      </c>
      <c r="I45" s="12">
        <f t="shared" si="2"/>
        <v>10.810810810810811</v>
      </c>
      <c r="J45" s="12">
        <f t="shared" si="3"/>
        <v>-5.4054054054054053</v>
      </c>
    </row>
    <row r="46" spans="1:10" ht="14.25" customHeight="1" x14ac:dyDescent="0.25">
      <c r="A46" s="9" t="s">
        <v>73</v>
      </c>
      <c r="B46" s="10">
        <v>36</v>
      </c>
      <c r="C46" s="10">
        <v>34</v>
      </c>
      <c r="D46" s="10">
        <v>9</v>
      </c>
      <c r="E46" s="10">
        <v>5</v>
      </c>
      <c r="F46" s="10">
        <v>5</v>
      </c>
      <c r="G46" s="11">
        <f t="shared" si="0"/>
        <v>4</v>
      </c>
      <c r="H46" s="12">
        <f t="shared" si="1"/>
        <v>28.125</v>
      </c>
      <c r="I46" s="12">
        <f t="shared" si="2"/>
        <v>15.625</v>
      </c>
      <c r="J46" s="12">
        <f t="shared" si="3"/>
        <v>12.5</v>
      </c>
    </row>
    <row r="47" spans="1:10" ht="14.25" customHeight="1" x14ac:dyDescent="0.25">
      <c r="A47" s="9" t="s">
        <v>74</v>
      </c>
      <c r="B47" s="10">
        <v>18</v>
      </c>
      <c r="C47" s="10">
        <v>18</v>
      </c>
      <c r="D47" s="10">
        <v>1</v>
      </c>
      <c r="E47" s="10">
        <v>3</v>
      </c>
      <c r="F47" s="10">
        <v>3</v>
      </c>
      <c r="G47" s="11">
        <f t="shared" si="0"/>
        <v>-2</v>
      </c>
      <c r="H47" s="12">
        <f t="shared" si="1"/>
        <v>5</v>
      </c>
      <c r="I47" s="12">
        <f t="shared" si="2"/>
        <v>15</v>
      </c>
      <c r="J47" s="12">
        <f t="shared" si="3"/>
        <v>-10</v>
      </c>
    </row>
    <row r="48" spans="1:10" ht="14.25" customHeight="1" x14ac:dyDescent="0.25">
      <c r="A48" s="9" t="s">
        <v>125</v>
      </c>
      <c r="B48" s="10">
        <v>9</v>
      </c>
      <c r="C48" s="10">
        <v>9</v>
      </c>
      <c r="D48" s="10">
        <v>3</v>
      </c>
      <c r="E48" s="10">
        <v>0</v>
      </c>
      <c r="F48" s="10">
        <v>0</v>
      </c>
      <c r="G48" s="11">
        <f t="shared" si="0"/>
        <v>3</v>
      </c>
      <c r="H48" s="12">
        <f t="shared" si="1"/>
        <v>50</v>
      </c>
      <c r="I48" s="12">
        <f t="shared" si="2"/>
        <v>0</v>
      </c>
      <c r="J48" s="12">
        <f t="shared" si="3"/>
        <v>50</v>
      </c>
    </row>
    <row r="49" spans="1:10" ht="14.25" customHeight="1" x14ac:dyDescent="0.25">
      <c r="A49" s="9" t="s">
        <v>126</v>
      </c>
      <c r="B49" s="10">
        <v>11</v>
      </c>
      <c r="C49" s="10">
        <v>11</v>
      </c>
      <c r="D49" s="10">
        <v>2</v>
      </c>
      <c r="E49" s="10">
        <v>0</v>
      </c>
      <c r="F49" s="10">
        <v>0</v>
      </c>
      <c r="G49" s="11">
        <f t="shared" si="0"/>
        <v>2</v>
      </c>
      <c r="H49" s="12">
        <f t="shared" si="1"/>
        <v>22.222222222222221</v>
      </c>
      <c r="I49" s="12">
        <f t="shared" si="2"/>
        <v>0</v>
      </c>
      <c r="J49" s="12">
        <f t="shared" si="3"/>
        <v>22.222222222222221</v>
      </c>
    </row>
    <row r="50" spans="1:10" ht="14.25" customHeight="1" x14ac:dyDescent="0.25">
      <c r="A50" s="9" t="s">
        <v>75</v>
      </c>
      <c r="B50" s="10">
        <v>4</v>
      </c>
      <c r="C50" s="10">
        <v>4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ht="14.25" customHeight="1" x14ac:dyDescent="0.25">
      <c r="A51" s="9" t="s">
        <v>76</v>
      </c>
      <c r="B51" s="10">
        <v>56</v>
      </c>
      <c r="C51" s="10">
        <v>55</v>
      </c>
      <c r="D51" s="10">
        <v>9</v>
      </c>
      <c r="E51" s="10">
        <v>4</v>
      </c>
      <c r="F51" s="10">
        <v>4</v>
      </c>
      <c r="G51" s="11">
        <f t="shared" si="0"/>
        <v>5</v>
      </c>
      <c r="H51" s="12">
        <f t="shared" si="1"/>
        <v>17.647058823529413</v>
      </c>
      <c r="I51" s="12">
        <f t="shared" si="2"/>
        <v>7.8431372549019605</v>
      </c>
      <c r="J51" s="12">
        <f t="shared" si="3"/>
        <v>9.8039215686274517</v>
      </c>
    </row>
    <row r="52" spans="1:10" ht="14.25" customHeight="1" x14ac:dyDescent="0.25">
      <c r="A52" s="9" t="s">
        <v>77</v>
      </c>
      <c r="B52" s="10">
        <v>8</v>
      </c>
      <c r="C52" s="10">
        <v>8</v>
      </c>
      <c r="D52" s="10">
        <v>2</v>
      </c>
      <c r="E52" s="10">
        <v>0</v>
      </c>
      <c r="F52" s="10">
        <v>0</v>
      </c>
      <c r="G52" s="11">
        <f t="shared" si="0"/>
        <v>2</v>
      </c>
      <c r="H52" s="12">
        <f t="shared" si="1"/>
        <v>33.333333333333329</v>
      </c>
      <c r="I52" s="12">
        <f t="shared" si="2"/>
        <v>0</v>
      </c>
      <c r="J52" s="12">
        <f t="shared" si="3"/>
        <v>33.333333333333329</v>
      </c>
    </row>
    <row r="53" spans="1:10" ht="14.25" customHeight="1" x14ac:dyDescent="0.25">
      <c r="A53" s="9" t="s">
        <v>78</v>
      </c>
      <c r="B53" s="10">
        <v>9</v>
      </c>
      <c r="C53" s="10">
        <v>9</v>
      </c>
      <c r="D53" s="10">
        <v>2</v>
      </c>
      <c r="E53" s="10">
        <v>2</v>
      </c>
      <c r="F53" s="10">
        <v>2</v>
      </c>
      <c r="G53" s="11">
        <f t="shared" si="0"/>
        <v>0</v>
      </c>
      <c r="H53" s="12">
        <f t="shared" si="1"/>
        <v>22.222222222222221</v>
      </c>
      <c r="I53" s="12">
        <f t="shared" si="2"/>
        <v>22.222222222222221</v>
      </c>
      <c r="J53" s="12">
        <f t="shared" si="3"/>
        <v>0</v>
      </c>
    </row>
    <row r="54" spans="1:10" ht="14.25" customHeight="1" x14ac:dyDescent="0.25">
      <c r="A54" s="9" t="s">
        <v>79</v>
      </c>
      <c r="B54" s="10">
        <v>11</v>
      </c>
      <c r="C54" s="10">
        <v>10</v>
      </c>
      <c r="D54" s="10">
        <v>4</v>
      </c>
      <c r="E54" s="10">
        <v>2</v>
      </c>
      <c r="F54" s="10">
        <v>2</v>
      </c>
      <c r="G54" s="11">
        <f t="shared" si="0"/>
        <v>2</v>
      </c>
      <c r="H54" s="12">
        <f t="shared" si="1"/>
        <v>44.444444444444443</v>
      </c>
      <c r="I54" s="12">
        <f t="shared" si="2"/>
        <v>22.222222222222221</v>
      </c>
      <c r="J54" s="12">
        <f t="shared" si="3"/>
        <v>22.222222222222221</v>
      </c>
    </row>
    <row r="55" spans="1:10" ht="14.25" customHeight="1" x14ac:dyDescent="0.25">
      <c r="A55" s="9" t="s">
        <v>80</v>
      </c>
      <c r="B55" s="10">
        <v>112</v>
      </c>
      <c r="C55" s="10">
        <v>106</v>
      </c>
      <c r="D55" s="10">
        <v>18</v>
      </c>
      <c r="E55" s="10">
        <v>13</v>
      </c>
      <c r="F55" s="10">
        <v>13</v>
      </c>
      <c r="G55" s="11">
        <f t="shared" si="0"/>
        <v>5</v>
      </c>
      <c r="H55" s="12">
        <f t="shared" si="1"/>
        <v>16.822429906542055</v>
      </c>
      <c r="I55" s="12">
        <f t="shared" si="2"/>
        <v>12.149532710280374</v>
      </c>
      <c r="J55" s="12">
        <f t="shared" si="3"/>
        <v>4.6728971962616823</v>
      </c>
    </row>
    <row r="56" spans="1:10" ht="14.25" customHeight="1" x14ac:dyDescent="0.25">
      <c r="A56" s="9" t="s">
        <v>81</v>
      </c>
      <c r="B56" s="10">
        <v>23</v>
      </c>
      <c r="C56" s="10">
        <v>23</v>
      </c>
      <c r="D56" s="10">
        <v>3</v>
      </c>
      <c r="E56" s="10">
        <v>2</v>
      </c>
      <c r="F56" s="10">
        <v>2</v>
      </c>
      <c r="G56" s="11">
        <f t="shared" si="0"/>
        <v>1</v>
      </c>
      <c r="H56" s="12">
        <f t="shared" si="1"/>
        <v>13.636363636363635</v>
      </c>
      <c r="I56" s="12">
        <f t="shared" si="2"/>
        <v>9.0909090909090917</v>
      </c>
      <c r="J56" s="12">
        <f t="shared" si="3"/>
        <v>4.5454545454545459</v>
      </c>
    </row>
    <row r="57" spans="1:10" ht="14.25" customHeight="1" x14ac:dyDescent="0.25">
      <c r="A57" s="9" t="s">
        <v>82</v>
      </c>
      <c r="B57" s="10">
        <v>7</v>
      </c>
      <c r="C57" s="10">
        <v>6</v>
      </c>
      <c r="D57" s="10">
        <v>0</v>
      </c>
      <c r="E57" s="10">
        <v>3</v>
      </c>
      <c r="F57" s="10">
        <v>3</v>
      </c>
      <c r="G57" s="11">
        <f t="shared" si="0"/>
        <v>-3</v>
      </c>
      <c r="H57" s="12">
        <f t="shared" si="1"/>
        <v>0</v>
      </c>
      <c r="I57" s="12">
        <f t="shared" si="2"/>
        <v>30</v>
      </c>
      <c r="J57" s="12">
        <f t="shared" si="3"/>
        <v>-30</v>
      </c>
    </row>
    <row r="58" spans="1:10" ht="14.25" customHeight="1" x14ac:dyDescent="0.25">
      <c r="A58" s="9" t="s">
        <v>83</v>
      </c>
      <c r="B58" s="10">
        <v>50</v>
      </c>
      <c r="C58" s="10">
        <v>50</v>
      </c>
      <c r="D58" s="10">
        <v>12</v>
      </c>
      <c r="E58" s="10">
        <v>4</v>
      </c>
      <c r="F58" s="10">
        <v>4</v>
      </c>
      <c r="G58" s="11">
        <f t="shared" si="0"/>
        <v>8</v>
      </c>
      <c r="H58" s="12">
        <f t="shared" si="1"/>
        <v>28.571428571428569</v>
      </c>
      <c r="I58" s="12">
        <f t="shared" si="2"/>
        <v>9.5238095238095237</v>
      </c>
      <c r="J58" s="12">
        <f t="shared" si="3"/>
        <v>19.047619047619047</v>
      </c>
    </row>
    <row r="59" spans="1:10" ht="14.25" customHeight="1" x14ac:dyDescent="0.25">
      <c r="A59" s="9" t="s">
        <v>84</v>
      </c>
      <c r="B59" s="10">
        <v>5</v>
      </c>
      <c r="C59" s="10">
        <v>5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ht="14.25" customHeight="1" x14ac:dyDescent="0.25">
      <c r="A60" s="9" t="s">
        <v>85</v>
      </c>
      <c r="B60" s="10">
        <v>21</v>
      </c>
      <c r="C60" s="10">
        <v>19</v>
      </c>
      <c r="D60" s="10">
        <v>3</v>
      </c>
      <c r="E60" s="10">
        <v>2</v>
      </c>
      <c r="F60" s="10">
        <v>2</v>
      </c>
      <c r="G60" s="11">
        <f t="shared" si="0"/>
        <v>1</v>
      </c>
      <c r="H60" s="12">
        <f t="shared" si="1"/>
        <v>15</v>
      </c>
      <c r="I60" s="12">
        <f t="shared" si="2"/>
        <v>10</v>
      </c>
      <c r="J60" s="12">
        <f t="shared" si="3"/>
        <v>5</v>
      </c>
    </row>
    <row r="61" spans="1:10" ht="14.25" customHeight="1" x14ac:dyDescent="0.25">
      <c r="A61" s="9" t="s">
        <v>86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11">
        <f t="shared" si="0"/>
        <v>0</v>
      </c>
      <c r="H61" s="12">
        <f t="shared" si="1"/>
        <v>0</v>
      </c>
      <c r="I61" s="12">
        <f t="shared" si="2"/>
        <v>0</v>
      </c>
      <c r="J61" s="12">
        <f t="shared" si="3"/>
        <v>0</v>
      </c>
    </row>
    <row r="62" spans="1:10" ht="14.25" customHeight="1" x14ac:dyDescent="0.25">
      <c r="A62" s="9" t="s">
        <v>87</v>
      </c>
      <c r="B62" s="10">
        <v>20</v>
      </c>
      <c r="C62" s="10">
        <v>19</v>
      </c>
      <c r="D62" s="10">
        <v>0</v>
      </c>
      <c r="E62" s="10">
        <v>1</v>
      </c>
      <c r="F62" s="10">
        <v>1</v>
      </c>
      <c r="G62" s="11">
        <f t="shared" si="0"/>
        <v>-1</v>
      </c>
      <c r="H62" s="12">
        <f t="shared" si="1"/>
        <v>0</v>
      </c>
      <c r="I62" s="12">
        <f t="shared" si="2"/>
        <v>4.7619047619047619</v>
      </c>
      <c r="J62" s="12">
        <f t="shared" si="3"/>
        <v>-4.7619047619047619</v>
      </c>
    </row>
    <row r="63" spans="1:10" ht="14.25" customHeight="1" x14ac:dyDescent="0.25">
      <c r="A63" s="9" t="s">
        <v>88</v>
      </c>
      <c r="B63" s="10">
        <v>5</v>
      </c>
      <c r="C63" s="10">
        <v>5</v>
      </c>
      <c r="D63" s="10">
        <v>0</v>
      </c>
      <c r="E63" s="10">
        <v>0</v>
      </c>
      <c r="F63" s="10">
        <v>0</v>
      </c>
      <c r="G63" s="11">
        <f t="shared" si="0"/>
        <v>0</v>
      </c>
      <c r="H63" s="12">
        <f t="shared" si="1"/>
        <v>0</v>
      </c>
      <c r="I63" s="12">
        <f t="shared" si="2"/>
        <v>0</v>
      </c>
      <c r="J63" s="12">
        <f t="shared" si="3"/>
        <v>0</v>
      </c>
    </row>
    <row r="64" spans="1:10" ht="14.25" customHeight="1" x14ac:dyDescent="0.25">
      <c r="A64" s="9" t="s">
        <v>89</v>
      </c>
      <c r="B64" s="10">
        <v>36</v>
      </c>
      <c r="C64" s="10">
        <v>36</v>
      </c>
      <c r="D64" s="10">
        <v>5</v>
      </c>
      <c r="E64" s="10">
        <v>5</v>
      </c>
      <c r="F64" s="10">
        <v>5</v>
      </c>
      <c r="G64" s="11">
        <f t="shared" si="0"/>
        <v>0</v>
      </c>
      <c r="H64" s="12">
        <f t="shared" si="1"/>
        <v>13.888888888888889</v>
      </c>
      <c r="I64" s="12">
        <f t="shared" si="2"/>
        <v>13.888888888888889</v>
      </c>
      <c r="J64" s="12">
        <f t="shared" si="3"/>
        <v>0</v>
      </c>
    </row>
    <row r="65" spans="1:10" ht="14.25" customHeight="1" x14ac:dyDescent="0.25">
      <c r="A65" s="9" t="s">
        <v>90</v>
      </c>
      <c r="B65" s="10">
        <v>21</v>
      </c>
      <c r="C65" s="10">
        <v>21</v>
      </c>
      <c r="D65" s="10">
        <v>1</v>
      </c>
      <c r="E65" s="10">
        <v>3</v>
      </c>
      <c r="F65" s="10">
        <v>3</v>
      </c>
      <c r="G65" s="11">
        <f t="shared" si="0"/>
        <v>-2</v>
      </c>
      <c r="H65" s="12">
        <f t="shared" si="1"/>
        <v>4.3478260869565215</v>
      </c>
      <c r="I65" s="12">
        <f t="shared" si="2"/>
        <v>13.043478260869565</v>
      </c>
      <c r="J65" s="12">
        <f t="shared" si="3"/>
        <v>-8.695652173913043</v>
      </c>
    </row>
    <row r="66" spans="1:10" ht="14.25" customHeight="1" x14ac:dyDescent="0.25">
      <c r="A66" s="9" t="s">
        <v>91</v>
      </c>
      <c r="B66" s="10">
        <v>40</v>
      </c>
      <c r="C66" s="10">
        <v>40</v>
      </c>
      <c r="D66" s="10">
        <v>5</v>
      </c>
      <c r="E66" s="10">
        <v>4</v>
      </c>
      <c r="F66" s="10">
        <v>4</v>
      </c>
      <c r="G66" s="11">
        <f t="shared" si="0"/>
        <v>1</v>
      </c>
      <c r="H66" s="12">
        <f t="shared" si="1"/>
        <v>12.820512820512819</v>
      </c>
      <c r="I66" s="12">
        <f t="shared" si="2"/>
        <v>10.256410256410255</v>
      </c>
      <c r="J66" s="12">
        <f t="shared" si="3"/>
        <v>2.5641025641025639</v>
      </c>
    </row>
    <row r="67" spans="1:10" ht="14.25" customHeight="1" x14ac:dyDescent="0.25">
      <c r="A67" s="9" t="s">
        <v>92</v>
      </c>
      <c r="B67" s="10">
        <v>43</v>
      </c>
      <c r="C67" s="10">
        <v>42</v>
      </c>
      <c r="D67" s="10">
        <v>5</v>
      </c>
      <c r="E67" s="10">
        <v>2</v>
      </c>
      <c r="F67" s="10">
        <v>2</v>
      </c>
      <c r="G67" s="11">
        <f t="shared" ref="G67:G99" si="4">D67-F67</f>
        <v>3</v>
      </c>
      <c r="H67" s="12">
        <f t="shared" ref="H67:H99" si="5">D67/(B67-D67+F67)*100</f>
        <v>12.5</v>
      </c>
      <c r="I67" s="12">
        <f t="shared" ref="I67:I99" si="6">F67/(B67-D67+F67)*100</f>
        <v>5</v>
      </c>
      <c r="J67" s="12">
        <f t="shared" ref="J67:J99" si="7">G67/(B67-D67+F67)*100</f>
        <v>7.5</v>
      </c>
    </row>
    <row r="68" spans="1:10" ht="14.25" customHeight="1" x14ac:dyDescent="0.25">
      <c r="A68" s="9" t="s">
        <v>93</v>
      </c>
      <c r="B68" s="10">
        <v>28</v>
      </c>
      <c r="C68" s="10">
        <v>28</v>
      </c>
      <c r="D68" s="10">
        <v>6</v>
      </c>
      <c r="E68" s="10">
        <v>3</v>
      </c>
      <c r="F68" s="10">
        <v>3</v>
      </c>
      <c r="G68" s="11">
        <f t="shared" si="4"/>
        <v>3</v>
      </c>
      <c r="H68" s="12">
        <f t="shared" si="5"/>
        <v>24</v>
      </c>
      <c r="I68" s="12">
        <f t="shared" si="6"/>
        <v>12</v>
      </c>
      <c r="J68" s="12">
        <f t="shared" si="7"/>
        <v>12</v>
      </c>
    </row>
    <row r="69" spans="1:10" ht="14.25" customHeight="1" x14ac:dyDescent="0.25">
      <c r="A69" s="9" t="s">
        <v>94</v>
      </c>
      <c r="B69" s="10">
        <v>13</v>
      </c>
      <c r="C69" s="10">
        <v>12</v>
      </c>
      <c r="D69" s="10">
        <v>3</v>
      </c>
      <c r="E69" s="10">
        <v>1</v>
      </c>
      <c r="F69" s="10">
        <v>1</v>
      </c>
      <c r="G69" s="11">
        <f t="shared" si="4"/>
        <v>2</v>
      </c>
      <c r="H69" s="12">
        <f t="shared" si="5"/>
        <v>27.27272727272727</v>
      </c>
      <c r="I69" s="12">
        <f t="shared" si="6"/>
        <v>9.0909090909090917</v>
      </c>
      <c r="J69" s="12">
        <f t="shared" si="7"/>
        <v>18.181818181818183</v>
      </c>
    </row>
    <row r="70" spans="1:10" ht="14.25" customHeight="1" x14ac:dyDescent="0.25">
      <c r="A70" s="9" t="s">
        <v>95</v>
      </c>
      <c r="B70" s="10">
        <v>7</v>
      </c>
      <c r="C70" s="10">
        <v>7</v>
      </c>
      <c r="D70" s="10">
        <v>1</v>
      </c>
      <c r="E70" s="10">
        <v>0</v>
      </c>
      <c r="F70" s="10">
        <v>0</v>
      </c>
      <c r="G70" s="11">
        <f t="shared" si="4"/>
        <v>1</v>
      </c>
      <c r="H70" s="12">
        <f t="shared" si="5"/>
        <v>16.666666666666664</v>
      </c>
      <c r="I70" s="12">
        <f t="shared" si="6"/>
        <v>0</v>
      </c>
      <c r="J70" s="12">
        <f t="shared" si="7"/>
        <v>16.666666666666664</v>
      </c>
    </row>
    <row r="71" spans="1:10" ht="14.25" customHeight="1" x14ac:dyDescent="0.25">
      <c r="A71" s="9" t="s">
        <v>96</v>
      </c>
      <c r="B71" s="10">
        <v>40</v>
      </c>
      <c r="C71" s="10">
        <v>37</v>
      </c>
      <c r="D71" s="10">
        <v>8</v>
      </c>
      <c r="E71" s="10">
        <v>3</v>
      </c>
      <c r="F71" s="10">
        <v>3</v>
      </c>
      <c r="G71" s="11">
        <f t="shared" si="4"/>
        <v>5</v>
      </c>
      <c r="H71" s="12">
        <f t="shared" si="5"/>
        <v>22.857142857142858</v>
      </c>
      <c r="I71" s="12">
        <f t="shared" si="6"/>
        <v>8.5714285714285712</v>
      </c>
      <c r="J71" s="12">
        <f t="shared" si="7"/>
        <v>14.285714285714285</v>
      </c>
    </row>
    <row r="72" spans="1:10" ht="14.25" customHeight="1" x14ac:dyDescent="0.25">
      <c r="A72" s="9" t="s">
        <v>97</v>
      </c>
      <c r="B72" s="10">
        <v>32</v>
      </c>
      <c r="C72" s="10">
        <v>32</v>
      </c>
      <c r="D72" s="10">
        <v>10</v>
      </c>
      <c r="E72" s="10">
        <v>1</v>
      </c>
      <c r="F72" s="10">
        <v>0</v>
      </c>
      <c r="G72" s="11">
        <f t="shared" si="4"/>
        <v>10</v>
      </c>
      <c r="H72" s="12">
        <f t="shared" si="5"/>
        <v>45.454545454545453</v>
      </c>
      <c r="I72" s="12">
        <f t="shared" si="6"/>
        <v>0</v>
      </c>
      <c r="J72" s="12">
        <f t="shared" si="7"/>
        <v>45.454545454545453</v>
      </c>
    </row>
    <row r="73" spans="1:10" ht="14.25" customHeight="1" x14ac:dyDescent="0.25">
      <c r="A73" s="9" t="s">
        <v>98</v>
      </c>
      <c r="B73" s="10">
        <v>17</v>
      </c>
      <c r="C73" s="10">
        <v>16</v>
      </c>
      <c r="D73" s="10">
        <v>5</v>
      </c>
      <c r="E73" s="10">
        <v>3</v>
      </c>
      <c r="F73" s="10">
        <v>3</v>
      </c>
      <c r="G73" s="11">
        <f t="shared" si="4"/>
        <v>2</v>
      </c>
      <c r="H73" s="12">
        <f t="shared" si="5"/>
        <v>33.333333333333329</v>
      </c>
      <c r="I73" s="12">
        <f t="shared" si="6"/>
        <v>20</v>
      </c>
      <c r="J73" s="12">
        <f t="shared" si="7"/>
        <v>13.333333333333334</v>
      </c>
    </row>
    <row r="74" spans="1:10" ht="14.25" customHeight="1" x14ac:dyDescent="0.25">
      <c r="A74" s="9" t="s">
        <v>99</v>
      </c>
      <c r="B74" s="10">
        <v>12</v>
      </c>
      <c r="C74" s="10">
        <v>12</v>
      </c>
      <c r="D74" s="10">
        <v>4</v>
      </c>
      <c r="E74" s="10">
        <v>0</v>
      </c>
      <c r="F74" s="10">
        <v>0</v>
      </c>
      <c r="G74" s="11">
        <f t="shared" si="4"/>
        <v>4</v>
      </c>
      <c r="H74" s="12">
        <f t="shared" si="5"/>
        <v>50</v>
      </c>
      <c r="I74" s="12">
        <f t="shared" si="6"/>
        <v>0</v>
      </c>
      <c r="J74" s="12">
        <f t="shared" si="7"/>
        <v>50</v>
      </c>
    </row>
    <row r="75" spans="1:10" ht="14.25" customHeight="1" x14ac:dyDescent="0.25">
      <c r="A75" s="9" t="s">
        <v>100</v>
      </c>
      <c r="B75" s="10">
        <v>8</v>
      </c>
      <c r="C75" s="10">
        <v>8</v>
      </c>
      <c r="D75" s="10">
        <v>0</v>
      </c>
      <c r="E75" s="10">
        <v>0</v>
      </c>
      <c r="F75" s="10">
        <v>0</v>
      </c>
      <c r="G75" s="11">
        <f t="shared" si="4"/>
        <v>0</v>
      </c>
      <c r="H75" s="12">
        <f t="shared" si="5"/>
        <v>0</v>
      </c>
      <c r="I75" s="12">
        <f t="shared" si="6"/>
        <v>0</v>
      </c>
      <c r="J75" s="12">
        <f t="shared" si="7"/>
        <v>0</v>
      </c>
    </row>
    <row r="76" spans="1:10" ht="14.25" customHeight="1" x14ac:dyDescent="0.25">
      <c r="A76" s="9" t="s">
        <v>101</v>
      </c>
      <c r="B76" s="10">
        <v>13</v>
      </c>
      <c r="C76" s="10">
        <v>13</v>
      </c>
      <c r="D76" s="10">
        <v>4</v>
      </c>
      <c r="E76" s="10">
        <v>2</v>
      </c>
      <c r="F76" s="10">
        <v>2</v>
      </c>
      <c r="G76" s="11">
        <f t="shared" si="4"/>
        <v>2</v>
      </c>
      <c r="H76" s="12">
        <f t="shared" si="5"/>
        <v>36.363636363636367</v>
      </c>
      <c r="I76" s="12">
        <f t="shared" si="6"/>
        <v>18.181818181818183</v>
      </c>
      <c r="J76" s="12">
        <f t="shared" si="7"/>
        <v>18.181818181818183</v>
      </c>
    </row>
    <row r="77" spans="1:10" ht="14.25" customHeight="1" x14ac:dyDescent="0.25">
      <c r="A77" s="9" t="s">
        <v>102</v>
      </c>
      <c r="B77" s="10">
        <v>10</v>
      </c>
      <c r="C77" s="10">
        <v>9</v>
      </c>
      <c r="D77" s="10">
        <v>2</v>
      </c>
      <c r="E77" s="10">
        <v>0</v>
      </c>
      <c r="F77" s="10">
        <v>0</v>
      </c>
      <c r="G77" s="11">
        <f t="shared" si="4"/>
        <v>2</v>
      </c>
      <c r="H77" s="12">
        <f t="shared" si="5"/>
        <v>25</v>
      </c>
      <c r="I77" s="12">
        <f t="shared" si="6"/>
        <v>0</v>
      </c>
      <c r="J77" s="12">
        <f t="shared" si="7"/>
        <v>25</v>
      </c>
    </row>
    <row r="78" spans="1:10" ht="14.25" customHeight="1" x14ac:dyDescent="0.25">
      <c r="A78" s="9" t="s">
        <v>103</v>
      </c>
      <c r="B78" s="10">
        <v>16</v>
      </c>
      <c r="C78" s="10">
        <v>16</v>
      </c>
      <c r="D78" s="10">
        <v>3</v>
      </c>
      <c r="E78" s="10">
        <v>0</v>
      </c>
      <c r="F78" s="10">
        <v>0</v>
      </c>
      <c r="G78" s="11">
        <f t="shared" si="4"/>
        <v>3</v>
      </c>
      <c r="H78" s="12">
        <f t="shared" si="5"/>
        <v>23.076923076923077</v>
      </c>
      <c r="I78" s="12">
        <f t="shared" si="6"/>
        <v>0</v>
      </c>
      <c r="J78" s="12">
        <f t="shared" si="7"/>
        <v>23.076923076923077</v>
      </c>
    </row>
    <row r="79" spans="1:10" ht="14.25" customHeight="1" x14ac:dyDescent="0.25">
      <c r="A79" s="9" t="s">
        <v>104</v>
      </c>
      <c r="B79" s="10">
        <v>10</v>
      </c>
      <c r="C79" s="10">
        <v>10</v>
      </c>
      <c r="D79" s="10">
        <v>0</v>
      </c>
      <c r="E79" s="10">
        <v>1</v>
      </c>
      <c r="F79" s="10">
        <v>1</v>
      </c>
      <c r="G79" s="11">
        <f t="shared" si="4"/>
        <v>-1</v>
      </c>
      <c r="H79" s="12">
        <f t="shared" si="5"/>
        <v>0</v>
      </c>
      <c r="I79" s="12">
        <f t="shared" si="6"/>
        <v>9.0909090909090917</v>
      </c>
      <c r="J79" s="12">
        <f t="shared" si="7"/>
        <v>-9.0909090909090917</v>
      </c>
    </row>
    <row r="80" spans="1:10" ht="14.25" customHeight="1" x14ac:dyDescent="0.25">
      <c r="A80" s="9" t="s">
        <v>105</v>
      </c>
      <c r="B80" s="10">
        <v>10</v>
      </c>
      <c r="C80" s="10">
        <v>10</v>
      </c>
      <c r="D80" s="10">
        <v>3</v>
      </c>
      <c r="E80" s="10">
        <v>1</v>
      </c>
      <c r="F80" s="10">
        <v>1</v>
      </c>
      <c r="G80" s="11">
        <f t="shared" si="4"/>
        <v>2</v>
      </c>
      <c r="H80" s="12">
        <f t="shared" si="5"/>
        <v>37.5</v>
      </c>
      <c r="I80" s="12">
        <f t="shared" si="6"/>
        <v>12.5</v>
      </c>
      <c r="J80" s="12">
        <f t="shared" si="7"/>
        <v>25</v>
      </c>
    </row>
    <row r="81" spans="1:10" ht="14.25" customHeight="1" x14ac:dyDescent="0.25">
      <c r="A81" s="9" t="s">
        <v>106</v>
      </c>
      <c r="B81" s="10">
        <v>25</v>
      </c>
      <c r="C81" s="10">
        <v>25</v>
      </c>
      <c r="D81" s="10">
        <v>2</v>
      </c>
      <c r="E81" s="10">
        <v>4</v>
      </c>
      <c r="F81" s="10">
        <v>4</v>
      </c>
      <c r="G81" s="11">
        <f t="shared" si="4"/>
        <v>-2</v>
      </c>
      <c r="H81" s="12">
        <f t="shared" si="5"/>
        <v>7.4074074074074066</v>
      </c>
      <c r="I81" s="12">
        <f t="shared" si="6"/>
        <v>14.814814814814813</v>
      </c>
      <c r="J81" s="12">
        <f t="shared" si="7"/>
        <v>-7.4074074074074066</v>
      </c>
    </row>
    <row r="82" spans="1:10" ht="14.25" customHeight="1" x14ac:dyDescent="0.25">
      <c r="A82" s="9" t="s">
        <v>107</v>
      </c>
      <c r="B82" s="10">
        <v>44</v>
      </c>
      <c r="C82" s="10">
        <v>44</v>
      </c>
      <c r="D82" s="10">
        <v>7</v>
      </c>
      <c r="E82" s="10">
        <v>3</v>
      </c>
      <c r="F82" s="10">
        <v>3</v>
      </c>
      <c r="G82" s="11">
        <f t="shared" si="4"/>
        <v>4</v>
      </c>
      <c r="H82" s="12">
        <f t="shared" si="5"/>
        <v>17.5</v>
      </c>
      <c r="I82" s="12">
        <f t="shared" si="6"/>
        <v>7.5</v>
      </c>
      <c r="J82" s="12">
        <f t="shared" si="7"/>
        <v>10</v>
      </c>
    </row>
    <row r="83" spans="1:10" ht="14.25" customHeight="1" x14ac:dyDescent="0.25">
      <c r="A83" s="9" t="s">
        <v>108</v>
      </c>
      <c r="B83" s="10">
        <v>2</v>
      </c>
      <c r="C83" s="10">
        <v>2</v>
      </c>
      <c r="D83" s="10">
        <v>0</v>
      </c>
      <c r="E83" s="10">
        <v>0</v>
      </c>
      <c r="F83" s="10">
        <v>0</v>
      </c>
      <c r="G83" s="11">
        <f t="shared" si="4"/>
        <v>0</v>
      </c>
      <c r="H83" s="12">
        <f t="shared" si="5"/>
        <v>0</v>
      </c>
      <c r="I83" s="12">
        <f t="shared" si="6"/>
        <v>0</v>
      </c>
      <c r="J83" s="12">
        <f t="shared" si="7"/>
        <v>0</v>
      </c>
    </row>
    <row r="84" spans="1:10" ht="14.25" customHeight="1" x14ac:dyDescent="0.25">
      <c r="A84" s="9" t="s">
        <v>109</v>
      </c>
      <c r="B84" s="10">
        <v>21</v>
      </c>
      <c r="C84" s="10">
        <v>20</v>
      </c>
      <c r="D84" s="10">
        <v>0</v>
      </c>
      <c r="E84" s="10">
        <v>1</v>
      </c>
      <c r="F84" s="10">
        <v>1</v>
      </c>
      <c r="G84" s="11">
        <f t="shared" si="4"/>
        <v>-1</v>
      </c>
      <c r="H84" s="12">
        <f t="shared" si="5"/>
        <v>0</v>
      </c>
      <c r="I84" s="12">
        <f t="shared" si="6"/>
        <v>4.5454545454545459</v>
      </c>
      <c r="J84" s="12">
        <f t="shared" si="7"/>
        <v>-4.5454545454545459</v>
      </c>
    </row>
    <row r="85" spans="1:10" ht="14.25" customHeight="1" x14ac:dyDescent="0.25">
      <c r="A85" s="9" t="s">
        <v>110</v>
      </c>
      <c r="B85" s="10">
        <v>11</v>
      </c>
      <c r="C85" s="10">
        <v>10</v>
      </c>
      <c r="D85" s="10">
        <v>0</v>
      </c>
      <c r="E85" s="10">
        <v>0</v>
      </c>
      <c r="F85" s="10">
        <v>0</v>
      </c>
      <c r="G85" s="11">
        <f t="shared" si="4"/>
        <v>0</v>
      </c>
      <c r="H85" s="12">
        <f t="shared" si="5"/>
        <v>0</v>
      </c>
      <c r="I85" s="12">
        <f t="shared" si="6"/>
        <v>0</v>
      </c>
      <c r="J85" s="12">
        <f t="shared" si="7"/>
        <v>0</v>
      </c>
    </row>
    <row r="86" spans="1:10" ht="14.25" customHeight="1" x14ac:dyDescent="0.25">
      <c r="A86" s="9" t="s">
        <v>111</v>
      </c>
      <c r="B86" s="10">
        <v>70</v>
      </c>
      <c r="C86" s="10">
        <v>69</v>
      </c>
      <c r="D86" s="10">
        <v>13</v>
      </c>
      <c r="E86" s="10">
        <v>5</v>
      </c>
      <c r="F86" s="10">
        <v>5</v>
      </c>
      <c r="G86" s="11">
        <f t="shared" si="4"/>
        <v>8</v>
      </c>
      <c r="H86" s="12">
        <f t="shared" si="5"/>
        <v>20.967741935483872</v>
      </c>
      <c r="I86" s="12">
        <f t="shared" si="6"/>
        <v>8.064516129032258</v>
      </c>
      <c r="J86" s="12">
        <f t="shared" si="7"/>
        <v>12.903225806451612</v>
      </c>
    </row>
    <row r="87" spans="1:10" ht="14.25" customHeight="1" x14ac:dyDescent="0.25">
      <c r="A87" s="9" t="s">
        <v>112</v>
      </c>
      <c r="B87" s="10">
        <v>34</v>
      </c>
      <c r="C87" s="10">
        <v>33</v>
      </c>
      <c r="D87" s="10">
        <v>3</v>
      </c>
      <c r="E87" s="10">
        <v>2</v>
      </c>
      <c r="F87" s="10">
        <v>2</v>
      </c>
      <c r="G87" s="11">
        <f t="shared" si="4"/>
        <v>1</v>
      </c>
      <c r="H87" s="12">
        <f t="shared" si="5"/>
        <v>9.0909090909090917</v>
      </c>
      <c r="I87" s="12">
        <f t="shared" si="6"/>
        <v>6.0606060606060606</v>
      </c>
      <c r="J87" s="12">
        <f t="shared" si="7"/>
        <v>3.0303030303030303</v>
      </c>
    </row>
    <row r="88" spans="1:10" ht="14.25" customHeight="1" x14ac:dyDescent="0.25">
      <c r="A88" s="9" t="s">
        <v>113</v>
      </c>
      <c r="B88" s="10">
        <v>42</v>
      </c>
      <c r="C88" s="10">
        <v>41</v>
      </c>
      <c r="D88" s="10">
        <v>6</v>
      </c>
      <c r="E88" s="10">
        <v>5</v>
      </c>
      <c r="F88" s="10">
        <v>5</v>
      </c>
      <c r="G88" s="11">
        <f t="shared" si="4"/>
        <v>1</v>
      </c>
      <c r="H88" s="12">
        <f t="shared" si="5"/>
        <v>14.634146341463413</v>
      </c>
      <c r="I88" s="12">
        <f t="shared" si="6"/>
        <v>12.195121951219512</v>
      </c>
      <c r="J88" s="12">
        <f t="shared" si="7"/>
        <v>2.4390243902439024</v>
      </c>
    </row>
    <row r="89" spans="1:10" ht="14.25" customHeight="1" x14ac:dyDescent="0.25">
      <c r="A89" s="9" t="s">
        <v>114</v>
      </c>
      <c r="B89" s="10">
        <v>10</v>
      </c>
      <c r="C89" s="10">
        <v>9</v>
      </c>
      <c r="D89" s="10">
        <v>1</v>
      </c>
      <c r="E89" s="10">
        <v>2</v>
      </c>
      <c r="F89" s="10">
        <v>2</v>
      </c>
      <c r="G89" s="11">
        <f t="shared" si="4"/>
        <v>-1</v>
      </c>
      <c r="H89" s="12">
        <f t="shared" si="5"/>
        <v>9.0909090909090917</v>
      </c>
      <c r="I89" s="12">
        <f t="shared" si="6"/>
        <v>18.181818181818183</v>
      </c>
      <c r="J89" s="12">
        <f t="shared" si="7"/>
        <v>-9.0909090909090917</v>
      </c>
    </row>
    <row r="90" spans="1:10" ht="14.25" customHeight="1" x14ac:dyDescent="0.25">
      <c r="A90" s="9" t="s">
        <v>115</v>
      </c>
      <c r="B90" s="10">
        <v>58</v>
      </c>
      <c r="C90" s="10">
        <v>58</v>
      </c>
      <c r="D90" s="10">
        <v>9</v>
      </c>
      <c r="E90" s="10">
        <v>2</v>
      </c>
      <c r="F90" s="10">
        <v>2</v>
      </c>
      <c r="G90" s="11">
        <f t="shared" si="4"/>
        <v>7</v>
      </c>
      <c r="H90" s="12">
        <f t="shared" si="5"/>
        <v>17.647058823529413</v>
      </c>
      <c r="I90" s="12">
        <f t="shared" si="6"/>
        <v>3.9215686274509802</v>
      </c>
      <c r="J90" s="12">
        <f t="shared" si="7"/>
        <v>13.725490196078432</v>
      </c>
    </row>
    <row r="91" spans="1:10" ht="14.25" customHeight="1" x14ac:dyDescent="0.25">
      <c r="A91" s="9" t="s">
        <v>116</v>
      </c>
      <c r="B91" s="10">
        <v>55</v>
      </c>
      <c r="C91" s="10">
        <v>51</v>
      </c>
      <c r="D91" s="10">
        <v>11</v>
      </c>
      <c r="E91" s="10">
        <v>4</v>
      </c>
      <c r="F91" s="10">
        <v>4</v>
      </c>
      <c r="G91" s="11">
        <f t="shared" si="4"/>
        <v>7</v>
      </c>
      <c r="H91" s="12">
        <f t="shared" si="5"/>
        <v>22.916666666666664</v>
      </c>
      <c r="I91" s="12">
        <f t="shared" si="6"/>
        <v>8.3333333333333321</v>
      </c>
      <c r="J91" s="12">
        <f t="shared" si="7"/>
        <v>14.583333333333334</v>
      </c>
    </row>
    <row r="92" spans="1:10" ht="14.25" customHeight="1" x14ac:dyDescent="0.25">
      <c r="A92" s="9" t="s">
        <v>117</v>
      </c>
      <c r="B92" s="10">
        <v>10</v>
      </c>
      <c r="C92" s="10">
        <v>9</v>
      </c>
      <c r="D92" s="10">
        <v>2</v>
      </c>
      <c r="E92" s="10">
        <v>6</v>
      </c>
      <c r="F92" s="10">
        <v>6</v>
      </c>
      <c r="G92" s="11">
        <f t="shared" si="4"/>
        <v>-4</v>
      </c>
      <c r="H92" s="12">
        <f t="shared" si="5"/>
        <v>14.285714285714285</v>
      </c>
      <c r="I92" s="12">
        <f t="shared" si="6"/>
        <v>42.857142857142854</v>
      </c>
      <c r="J92" s="12">
        <f t="shared" si="7"/>
        <v>-28.571428571428569</v>
      </c>
    </row>
    <row r="93" spans="1:10" ht="14.25" customHeight="1" x14ac:dyDescent="0.25">
      <c r="A93" s="9" t="s">
        <v>118</v>
      </c>
      <c r="B93" s="10">
        <v>32</v>
      </c>
      <c r="C93" s="10">
        <v>30</v>
      </c>
      <c r="D93" s="10">
        <v>4</v>
      </c>
      <c r="E93" s="10">
        <v>3</v>
      </c>
      <c r="F93" s="10">
        <v>3</v>
      </c>
      <c r="G93" s="11">
        <f t="shared" si="4"/>
        <v>1</v>
      </c>
      <c r="H93" s="12">
        <f t="shared" si="5"/>
        <v>12.903225806451612</v>
      </c>
      <c r="I93" s="12">
        <f t="shared" si="6"/>
        <v>9.67741935483871</v>
      </c>
      <c r="J93" s="12">
        <f t="shared" si="7"/>
        <v>3.225806451612903</v>
      </c>
    </row>
    <row r="94" spans="1:10" ht="14.25" customHeight="1" x14ac:dyDescent="0.25">
      <c r="A94" s="9" t="s">
        <v>119</v>
      </c>
      <c r="B94" s="10">
        <v>9</v>
      </c>
      <c r="C94" s="10">
        <v>8</v>
      </c>
      <c r="D94" s="10">
        <v>0</v>
      </c>
      <c r="E94" s="10">
        <v>0</v>
      </c>
      <c r="F94" s="10">
        <v>0</v>
      </c>
      <c r="G94" s="11">
        <f t="shared" si="4"/>
        <v>0</v>
      </c>
      <c r="H94" s="12">
        <f t="shared" si="5"/>
        <v>0</v>
      </c>
      <c r="I94" s="12">
        <f t="shared" si="6"/>
        <v>0</v>
      </c>
      <c r="J94" s="12">
        <f t="shared" si="7"/>
        <v>0</v>
      </c>
    </row>
    <row r="95" spans="1:10" ht="14.25" customHeight="1" x14ac:dyDescent="0.25">
      <c r="A95" s="9" t="s">
        <v>120</v>
      </c>
      <c r="B95" s="10">
        <v>45</v>
      </c>
      <c r="C95" s="10">
        <v>45</v>
      </c>
      <c r="D95" s="10">
        <v>5</v>
      </c>
      <c r="E95" s="10">
        <v>7</v>
      </c>
      <c r="F95" s="10">
        <v>6</v>
      </c>
      <c r="G95" s="11">
        <f t="shared" si="4"/>
        <v>-1</v>
      </c>
      <c r="H95" s="12">
        <f t="shared" si="5"/>
        <v>10.869565217391305</v>
      </c>
      <c r="I95" s="12">
        <f t="shared" si="6"/>
        <v>13.043478260869565</v>
      </c>
      <c r="J95" s="12">
        <f t="shared" si="7"/>
        <v>-2.1739130434782608</v>
      </c>
    </row>
    <row r="96" spans="1:10" ht="14.25" customHeight="1" x14ac:dyDescent="0.25">
      <c r="A96" s="9" t="s">
        <v>121</v>
      </c>
      <c r="B96" s="10">
        <v>18</v>
      </c>
      <c r="C96" s="10">
        <v>18</v>
      </c>
      <c r="D96" s="10">
        <v>0</v>
      </c>
      <c r="E96" s="10">
        <v>3</v>
      </c>
      <c r="F96" s="10">
        <v>3</v>
      </c>
      <c r="G96" s="11">
        <f t="shared" si="4"/>
        <v>-3</v>
      </c>
      <c r="H96" s="12">
        <f t="shared" si="5"/>
        <v>0</v>
      </c>
      <c r="I96" s="12">
        <f t="shared" si="6"/>
        <v>14.285714285714285</v>
      </c>
      <c r="J96" s="12">
        <f t="shared" si="7"/>
        <v>-14.285714285714285</v>
      </c>
    </row>
    <row r="97" spans="1:10" ht="14.25" customHeight="1" x14ac:dyDescent="0.25">
      <c r="A97" s="9" t="s">
        <v>122</v>
      </c>
      <c r="B97" s="10">
        <v>2</v>
      </c>
      <c r="C97" s="10">
        <v>2</v>
      </c>
      <c r="D97" s="10">
        <v>1</v>
      </c>
      <c r="E97" s="10">
        <v>3</v>
      </c>
      <c r="F97" s="10">
        <v>3</v>
      </c>
      <c r="G97" s="11">
        <f t="shared" si="4"/>
        <v>-2</v>
      </c>
      <c r="H97" s="12">
        <f t="shared" si="5"/>
        <v>25</v>
      </c>
      <c r="I97" s="12">
        <f t="shared" si="6"/>
        <v>75</v>
      </c>
      <c r="J97" s="12">
        <f t="shared" si="7"/>
        <v>-50</v>
      </c>
    </row>
    <row r="98" spans="1:10" ht="14.25" customHeight="1" x14ac:dyDescent="0.25">
      <c r="A98" s="9" t="s">
        <v>123</v>
      </c>
      <c r="B98" s="10">
        <v>5</v>
      </c>
      <c r="C98" s="10">
        <v>5</v>
      </c>
      <c r="D98" s="10">
        <v>1</v>
      </c>
      <c r="E98" s="10">
        <v>0</v>
      </c>
      <c r="F98" s="10">
        <v>0</v>
      </c>
      <c r="G98" s="11">
        <f t="shared" si="4"/>
        <v>1</v>
      </c>
      <c r="H98" s="12">
        <f t="shared" si="5"/>
        <v>25</v>
      </c>
      <c r="I98" s="12">
        <f t="shared" si="6"/>
        <v>0</v>
      </c>
      <c r="J98" s="12">
        <f t="shared" si="7"/>
        <v>25</v>
      </c>
    </row>
    <row r="99" spans="1:10" ht="14.25" customHeight="1" x14ac:dyDescent="0.25">
      <c r="A99" s="9" t="s">
        <v>127</v>
      </c>
      <c r="B99" s="10">
        <v>3</v>
      </c>
      <c r="C99" s="10">
        <v>3</v>
      </c>
      <c r="D99" s="10">
        <v>0</v>
      </c>
      <c r="E99" s="10">
        <v>0</v>
      </c>
      <c r="F99" s="10">
        <v>0</v>
      </c>
      <c r="G99" s="11">
        <f t="shared" si="4"/>
        <v>0</v>
      </c>
      <c r="H99" s="12">
        <f t="shared" si="5"/>
        <v>0</v>
      </c>
      <c r="I99" s="12">
        <f t="shared" si="6"/>
        <v>0</v>
      </c>
      <c r="J99" s="12">
        <f t="shared" si="7"/>
        <v>0</v>
      </c>
    </row>
    <row r="100" spans="1:10" ht="14.25" customHeight="1" x14ac:dyDescent="0.25">
      <c r="A100" s="13" t="s">
        <v>124</v>
      </c>
      <c r="B100" s="14">
        <v>23</v>
      </c>
      <c r="C100" s="14">
        <v>23</v>
      </c>
      <c r="D100" s="14">
        <v>6</v>
      </c>
      <c r="E100" s="14">
        <v>4</v>
      </c>
      <c r="F100" s="14">
        <v>3</v>
      </c>
      <c r="G100" s="15">
        <f t="shared" ref="G100:G101" si="8">D100-F100</f>
        <v>3</v>
      </c>
      <c r="H100" s="16">
        <f t="shared" ref="H100:H101" si="9">D100/(B100-D100+F100)*100</f>
        <v>30</v>
      </c>
      <c r="I100" s="16">
        <f t="shared" ref="I100:I101" si="10">F100/(B100-D100+F100)*100</f>
        <v>15</v>
      </c>
      <c r="J100" s="16">
        <f t="shared" ref="J100:J101" si="11">G100/(B100-D100+F100)*100</f>
        <v>15</v>
      </c>
    </row>
    <row r="101" spans="1:10" ht="14.25" customHeight="1" x14ac:dyDescent="0.25">
      <c r="A101" s="17" t="s">
        <v>130</v>
      </c>
      <c r="B101" s="18">
        <v>3205</v>
      </c>
      <c r="C101" s="18">
        <v>3116</v>
      </c>
      <c r="D101" s="18">
        <v>542</v>
      </c>
      <c r="E101" s="18">
        <v>326</v>
      </c>
      <c r="F101" s="18">
        <v>322</v>
      </c>
      <c r="G101" s="19">
        <f t="shared" si="8"/>
        <v>220</v>
      </c>
      <c r="H101" s="20">
        <f t="shared" si="9"/>
        <v>18.157453936348407</v>
      </c>
      <c r="I101" s="20">
        <f t="shared" si="10"/>
        <v>10.787269681742044</v>
      </c>
      <c r="J101" s="20">
        <f t="shared" si="11"/>
        <v>7.3701842546063654</v>
      </c>
    </row>
    <row r="102" spans="1:10" ht="14.25" customHeight="1" x14ac:dyDescent="0.25">
      <c r="A102" s="2"/>
    </row>
    <row r="103" spans="1:10" ht="14.25" customHeight="1" x14ac:dyDescent="0.25">
      <c r="A103" s="2" t="s">
        <v>10</v>
      </c>
    </row>
    <row r="104" spans="1:10" ht="14.25" customHeight="1" x14ac:dyDescent="0.25">
      <c r="A104" s="2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37" workbookViewId="0">
      <selection activeCell="A59" sqref="A5:XFD59"/>
    </sheetView>
  </sheetViews>
  <sheetFormatPr defaultRowHeight="15" x14ac:dyDescent="0.25"/>
  <cols>
    <col min="1" max="1" width="17" style="5" customWidth="1"/>
    <col min="2" max="10" width="7.42578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6.45" customHeight="1" x14ac:dyDescent="0.25">
      <c r="A1" s="27" t="s">
        <v>19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5" customHeight="1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0" customHeight="1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3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3.5" customHeight="1" x14ac:dyDescent="0.25">
      <c r="A5" s="9" t="s">
        <v>31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54" si="0">D5-F5</f>
        <v>0</v>
      </c>
      <c r="H5" s="12">
        <f t="shared" ref="H5:H54" si="1">D5/(B5-D5+F5)*100</f>
        <v>0</v>
      </c>
      <c r="I5" s="12">
        <f t="shared" ref="I5:I54" si="2">F5/(B5-D5+F5)*100</f>
        <v>0</v>
      </c>
      <c r="J5" s="12">
        <f t="shared" ref="J5:J54" si="3">G5/(B5-D5+F5)*100</f>
        <v>0</v>
      </c>
    </row>
    <row r="6" spans="1:10" ht="13.5" customHeight="1" x14ac:dyDescent="0.25">
      <c r="A6" s="9" t="s">
        <v>33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ht="13.5" customHeight="1" x14ac:dyDescent="0.25">
      <c r="A7" s="9" t="s">
        <v>34</v>
      </c>
      <c r="B7" s="10">
        <v>3</v>
      </c>
      <c r="C7" s="10">
        <v>3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ht="13.5" customHeight="1" x14ac:dyDescent="0.25">
      <c r="A8" s="9" t="s">
        <v>36</v>
      </c>
      <c r="B8" s="10">
        <v>2</v>
      </c>
      <c r="C8" s="10">
        <v>2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ht="13.5" customHeight="1" x14ac:dyDescent="0.25">
      <c r="A9" s="9" t="s">
        <v>37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ht="13.5" customHeight="1" x14ac:dyDescent="0.25">
      <c r="A10" s="9" t="s">
        <v>40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ht="13.5" customHeight="1" x14ac:dyDescent="0.25">
      <c r="A11" s="9" t="s">
        <v>41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ht="13.5" customHeight="1" x14ac:dyDescent="0.25">
      <c r="A12" s="9" t="s">
        <v>44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ht="13.5" customHeight="1" x14ac:dyDescent="0.25">
      <c r="A13" s="9" t="s">
        <v>46</v>
      </c>
      <c r="B13" s="10">
        <v>3</v>
      </c>
      <c r="C13" s="10">
        <v>3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ht="13.5" customHeight="1" x14ac:dyDescent="0.25">
      <c r="A14" s="9" t="s">
        <v>48</v>
      </c>
      <c r="B14" s="10">
        <v>1</v>
      </c>
      <c r="C14" s="10">
        <v>1</v>
      </c>
      <c r="D14" s="10">
        <v>1</v>
      </c>
      <c r="E14" s="10">
        <v>0</v>
      </c>
      <c r="F14" s="10">
        <v>0</v>
      </c>
      <c r="G14" s="11">
        <f t="shared" si="0"/>
        <v>1</v>
      </c>
      <c r="H14" s="26" t="s">
        <v>132</v>
      </c>
      <c r="I14" s="26" t="s">
        <v>132</v>
      </c>
      <c r="J14" s="26" t="s">
        <v>132</v>
      </c>
    </row>
    <row r="15" spans="1:10" ht="13.5" customHeight="1" x14ac:dyDescent="0.25">
      <c r="A15" s="9" t="s">
        <v>49</v>
      </c>
      <c r="B15" s="10">
        <v>2</v>
      </c>
      <c r="C15" s="10">
        <v>2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ht="13.5" customHeight="1" x14ac:dyDescent="0.25">
      <c r="A16" s="9" t="s">
        <v>50</v>
      </c>
      <c r="B16" s="10">
        <v>2</v>
      </c>
      <c r="C16" s="10">
        <v>2</v>
      </c>
      <c r="D16" s="10">
        <v>1</v>
      </c>
      <c r="E16" s="10">
        <v>0</v>
      </c>
      <c r="F16" s="10">
        <v>0</v>
      </c>
      <c r="G16" s="11">
        <f t="shared" si="0"/>
        <v>1</v>
      </c>
      <c r="H16" s="12">
        <f t="shared" si="1"/>
        <v>100</v>
      </c>
      <c r="I16" s="12">
        <f t="shared" si="2"/>
        <v>0</v>
      </c>
      <c r="J16" s="12">
        <f t="shared" si="3"/>
        <v>100</v>
      </c>
    </row>
    <row r="17" spans="1:10" ht="13.5" customHeight="1" x14ac:dyDescent="0.25">
      <c r="A17" s="9" t="s">
        <v>52</v>
      </c>
      <c r="B17" s="10">
        <v>2</v>
      </c>
      <c r="C17" s="10">
        <v>2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ht="13.5" customHeight="1" x14ac:dyDescent="0.25">
      <c r="A18" s="9" t="s">
        <v>54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ht="13.5" customHeight="1" x14ac:dyDescent="0.25">
      <c r="A19" s="9" t="s">
        <v>56</v>
      </c>
      <c r="B19" s="10">
        <v>1</v>
      </c>
      <c r="C19" s="10">
        <v>1</v>
      </c>
      <c r="D19" s="10">
        <v>0</v>
      </c>
      <c r="E19" s="10">
        <v>1</v>
      </c>
      <c r="F19" s="10">
        <v>1</v>
      </c>
      <c r="G19" s="11">
        <f t="shared" si="0"/>
        <v>-1</v>
      </c>
      <c r="H19" s="12">
        <f t="shared" si="1"/>
        <v>0</v>
      </c>
      <c r="I19" s="12">
        <f t="shared" si="2"/>
        <v>50</v>
      </c>
      <c r="J19" s="12">
        <f t="shared" si="3"/>
        <v>-50</v>
      </c>
    </row>
    <row r="20" spans="1:10" ht="13.5" customHeight="1" x14ac:dyDescent="0.25">
      <c r="A20" s="9" t="s">
        <v>59</v>
      </c>
      <c r="B20" s="10">
        <v>6</v>
      </c>
      <c r="C20" s="10">
        <v>6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ht="13.5" customHeight="1" x14ac:dyDescent="0.25">
      <c r="A21" s="9" t="s">
        <v>60</v>
      </c>
      <c r="B21" s="10">
        <v>3</v>
      </c>
      <c r="C21" s="10">
        <v>3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ht="13.5" customHeight="1" x14ac:dyDescent="0.25">
      <c r="A22" s="9" t="s">
        <v>61</v>
      </c>
      <c r="B22" s="10">
        <v>11</v>
      </c>
      <c r="C22" s="10">
        <v>8</v>
      </c>
      <c r="D22" s="10">
        <v>1</v>
      </c>
      <c r="E22" s="10">
        <v>1</v>
      </c>
      <c r="F22" s="10">
        <v>1</v>
      </c>
      <c r="G22" s="11">
        <f t="shared" si="0"/>
        <v>0</v>
      </c>
      <c r="H22" s="12">
        <f t="shared" si="1"/>
        <v>9.0909090909090917</v>
      </c>
      <c r="I22" s="12">
        <f t="shared" si="2"/>
        <v>9.0909090909090917</v>
      </c>
      <c r="J22" s="12">
        <f t="shared" si="3"/>
        <v>0</v>
      </c>
    </row>
    <row r="23" spans="1:10" ht="13.5" customHeight="1" x14ac:dyDescent="0.25">
      <c r="A23" s="9" t="s">
        <v>65</v>
      </c>
      <c r="B23" s="10">
        <v>20</v>
      </c>
      <c r="C23" s="10">
        <v>17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ht="13.5" customHeight="1" x14ac:dyDescent="0.25">
      <c r="A24" s="9" t="s">
        <v>66</v>
      </c>
      <c r="B24" s="10">
        <v>1</v>
      </c>
      <c r="C24" s="10">
        <v>1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ht="13.5" customHeight="1" x14ac:dyDescent="0.25">
      <c r="A25" s="9" t="s">
        <v>68</v>
      </c>
      <c r="B25" s="10">
        <v>1</v>
      </c>
      <c r="C25" s="10">
        <v>1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ht="13.5" customHeight="1" x14ac:dyDescent="0.25">
      <c r="A26" s="9" t="s">
        <v>69</v>
      </c>
      <c r="B26" s="10">
        <v>4</v>
      </c>
      <c r="C26" s="10">
        <v>4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ht="13.5" customHeight="1" x14ac:dyDescent="0.25">
      <c r="A27" s="9" t="s">
        <v>70</v>
      </c>
      <c r="B27" s="10">
        <v>3</v>
      </c>
      <c r="C27" s="10">
        <v>3</v>
      </c>
      <c r="D27" s="10">
        <v>0</v>
      </c>
      <c r="E27" s="10">
        <v>0</v>
      </c>
      <c r="F27" s="10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ht="13.5" customHeight="1" x14ac:dyDescent="0.25">
      <c r="A28" s="9" t="s">
        <v>72</v>
      </c>
      <c r="B28" s="10">
        <v>2</v>
      </c>
      <c r="C28" s="10">
        <v>2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ht="13.5" customHeight="1" x14ac:dyDescent="0.25">
      <c r="A29" s="9" t="s">
        <v>73</v>
      </c>
      <c r="B29" s="10">
        <v>3</v>
      </c>
      <c r="C29" s="10">
        <v>3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ht="13.5" customHeight="1" x14ac:dyDescent="0.25">
      <c r="A30" s="9" t="s">
        <v>74</v>
      </c>
      <c r="B30" s="10">
        <v>1</v>
      </c>
      <c r="C30" s="10">
        <v>1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ht="13.5" customHeight="1" x14ac:dyDescent="0.25">
      <c r="A31" s="9" t="s">
        <v>76</v>
      </c>
      <c r="B31" s="10">
        <v>2</v>
      </c>
      <c r="C31" s="10">
        <v>2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ht="13.5" customHeight="1" x14ac:dyDescent="0.25">
      <c r="A32" s="9" t="s">
        <v>78</v>
      </c>
      <c r="B32" s="10">
        <v>2</v>
      </c>
      <c r="C32" s="10">
        <v>2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ht="13.5" customHeight="1" x14ac:dyDescent="0.25">
      <c r="A33" s="9" t="s">
        <v>80</v>
      </c>
      <c r="B33" s="10">
        <v>3</v>
      </c>
      <c r="C33" s="10">
        <v>3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ht="13.5" customHeight="1" x14ac:dyDescent="0.25">
      <c r="A34" s="9" t="s">
        <v>81</v>
      </c>
      <c r="B34" s="10">
        <v>1</v>
      </c>
      <c r="C34" s="10">
        <v>1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ht="13.5" customHeight="1" x14ac:dyDescent="0.25">
      <c r="A35" s="9" t="s">
        <v>83</v>
      </c>
      <c r="B35" s="10">
        <v>2</v>
      </c>
      <c r="C35" s="10">
        <v>2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ht="13.5" customHeight="1" x14ac:dyDescent="0.25">
      <c r="A36" s="9" t="s">
        <v>85</v>
      </c>
      <c r="B36" s="10">
        <v>3</v>
      </c>
      <c r="C36" s="10">
        <v>3</v>
      </c>
      <c r="D36" s="10">
        <v>1</v>
      </c>
      <c r="E36" s="10">
        <v>0</v>
      </c>
      <c r="F36" s="10">
        <v>0</v>
      </c>
      <c r="G36" s="11">
        <f t="shared" si="0"/>
        <v>1</v>
      </c>
      <c r="H36" s="12">
        <f t="shared" si="1"/>
        <v>50</v>
      </c>
      <c r="I36" s="12">
        <f t="shared" si="2"/>
        <v>0</v>
      </c>
      <c r="J36" s="12">
        <f t="shared" si="3"/>
        <v>50</v>
      </c>
    </row>
    <row r="37" spans="1:10" ht="13.5" customHeight="1" x14ac:dyDescent="0.25">
      <c r="A37" s="9" t="s">
        <v>87</v>
      </c>
      <c r="B37" s="10">
        <v>2</v>
      </c>
      <c r="C37" s="10">
        <v>2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ht="13.5" customHeight="1" x14ac:dyDescent="0.25">
      <c r="A38" s="9" t="s">
        <v>91</v>
      </c>
      <c r="B38" s="10">
        <v>1</v>
      </c>
      <c r="C38" s="10">
        <v>1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ht="13.5" customHeight="1" x14ac:dyDescent="0.25">
      <c r="A39" s="9" t="s">
        <v>92</v>
      </c>
      <c r="B39" s="10">
        <v>2</v>
      </c>
      <c r="C39" s="10">
        <v>2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ht="13.5" customHeight="1" x14ac:dyDescent="0.25">
      <c r="A40" s="9" t="s">
        <v>96</v>
      </c>
      <c r="B40" s="10">
        <v>4</v>
      </c>
      <c r="C40" s="10">
        <v>3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ht="13.5" customHeight="1" x14ac:dyDescent="0.25">
      <c r="A41" s="9" t="s">
        <v>97</v>
      </c>
      <c r="B41" s="10">
        <v>2</v>
      </c>
      <c r="C41" s="10">
        <v>2</v>
      </c>
      <c r="D41" s="10">
        <v>0</v>
      </c>
      <c r="E41" s="10">
        <v>0</v>
      </c>
      <c r="F41" s="10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ht="13.5" customHeight="1" x14ac:dyDescent="0.25">
      <c r="A42" s="9" t="s">
        <v>102</v>
      </c>
      <c r="B42" s="10">
        <v>0</v>
      </c>
      <c r="C42" s="10">
        <v>0</v>
      </c>
      <c r="D42" s="10">
        <v>0</v>
      </c>
      <c r="E42" s="10">
        <v>1</v>
      </c>
      <c r="F42" s="10">
        <v>1</v>
      </c>
      <c r="G42" s="11">
        <f t="shared" si="0"/>
        <v>-1</v>
      </c>
      <c r="H42" s="12">
        <f t="shared" si="1"/>
        <v>0</v>
      </c>
      <c r="I42" s="12">
        <f t="shared" si="2"/>
        <v>100</v>
      </c>
      <c r="J42" s="12">
        <f t="shared" si="3"/>
        <v>-100</v>
      </c>
    </row>
    <row r="43" spans="1:10" ht="13.5" customHeight="1" x14ac:dyDescent="0.25">
      <c r="A43" s="9" t="s">
        <v>104</v>
      </c>
      <c r="B43" s="10">
        <v>1</v>
      </c>
      <c r="C43" s="10">
        <v>1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ht="13.5" customHeight="1" x14ac:dyDescent="0.25">
      <c r="A44" s="9" t="s">
        <v>107</v>
      </c>
      <c r="B44" s="10">
        <v>1</v>
      </c>
      <c r="C44" s="10">
        <v>1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ht="13.5" customHeight="1" x14ac:dyDescent="0.25">
      <c r="A45" s="9" t="s">
        <v>111</v>
      </c>
      <c r="B45" s="10">
        <v>4</v>
      </c>
      <c r="C45" s="10">
        <v>3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ht="13.5" customHeight="1" x14ac:dyDescent="0.25">
      <c r="A46" s="9" t="s">
        <v>112</v>
      </c>
      <c r="B46" s="10">
        <v>2</v>
      </c>
      <c r="C46" s="10">
        <v>2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ht="13.5" customHeight="1" x14ac:dyDescent="0.25">
      <c r="A47" s="9" t="s">
        <v>113</v>
      </c>
      <c r="B47" s="10">
        <v>3</v>
      </c>
      <c r="C47" s="10">
        <v>3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ht="13.5" customHeight="1" x14ac:dyDescent="0.25">
      <c r="A48" s="9" t="s">
        <v>115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ht="13.5" customHeight="1" x14ac:dyDescent="0.25">
      <c r="A49" s="9" t="s">
        <v>116</v>
      </c>
      <c r="B49" s="10">
        <v>2</v>
      </c>
      <c r="C49" s="10">
        <v>2</v>
      </c>
      <c r="D49" s="10">
        <v>0</v>
      </c>
      <c r="E49" s="10">
        <v>1</v>
      </c>
      <c r="F49" s="10">
        <v>1</v>
      </c>
      <c r="G49" s="11">
        <f t="shared" si="0"/>
        <v>-1</v>
      </c>
      <c r="H49" s="12">
        <f t="shared" si="1"/>
        <v>0</v>
      </c>
      <c r="I49" s="12">
        <f t="shared" si="2"/>
        <v>33.333333333333329</v>
      </c>
      <c r="J49" s="12">
        <f t="shared" si="3"/>
        <v>-33.333333333333329</v>
      </c>
    </row>
    <row r="50" spans="1:10" ht="13.5" customHeight="1" x14ac:dyDescent="0.25">
      <c r="A50" s="9" t="s">
        <v>117</v>
      </c>
      <c r="B50" s="10">
        <v>2</v>
      </c>
      <c r="C50" s="10">
        <v>2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ht="13.5" customHeight="1" x14ac:dyDescent="0.25">
      <c r="A51" s="9" t="s">
        <v>118</v>
      </c>
      <c r="B51" s="10">
        <v>1</v>
      </c>
      <c r="C51" s="10">
        <v>1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ht="13.5" customHeight="1" x14ac:dyDescent="0.25">
      <c r="A52" s="9" t="s">
        <v>119</v>
      </c>
      <c r="B52" s="10">
        <v>2</v>
      </c>
      <c r="C52" s="10">
        <v>1</v>
      </c>
      <c r="D52" s="10">
        <v>0</v>
      </c>
      <c r="E52" s="10">
        <v>0</v>
      </c>
      <c r="F52" s="10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ht="13.5" customHeight="1" x14ac:dyDescent="0.25">
      <c r="A53" s="9" t="s">
        <v>120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ht="13.5" customHeight="1" x14ac:dyDescent="0.25">
      <c r="A54" s="9" t="s">
        <v>121</v>
      </c>
      <c r="B54" s="10">
        <v>1</v>
      </c>
      <c r="C54" s="10">
        <v>1</v>
      </c>
      <c r="D54" s="10">
        <v>0</v>
      </c>
      <c r="E54" s="10">
        <v>0</v>
      </c>
      <c r="F54" s="10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ht="13.5" customHeight="1" x14ac:dyDescent="0.25">
      <c r="A55" s="13" t="s">
        <v>124</v>
      </c>
      <c r="B55" s="14">
        <v>1</v>
      </c>
      <c r="C55" s="14">
        <v>1</v>
      </c>
      <c r="D55" s="14">
        <v>0</v>
      </c>
      <c r="E55" s="14">
        <v>0</v>
      </c>
      <c r="F55" s="14">
        <v>0</v>
      </c>
      <c r="G55" s="15">
        <f t="shared" ref="G55:G56" si="4">D55-F55</f>
        <v>0</v>
      </c>
      <c r="H55" s="16">
        <f t="shared" ref="H55:H56" si="5">D55/(B55-D55+F55)*100</f>
        <v>0</v>
      </c>
      <c r="I55" s="16">
        <f t="shared" ref="I55:I56" si="6">F55/(B55-D55+F55)*100</f>
        <v>0</v>
      </c>
      <c r="J55" s="16">
        <f t="shared" ref="J55:J56" si="7">G55/(B55-D55+F55)*100</f>
        <v>0</v>
      </c>
    </row>
    <row r="56" spans="1:10" ht="13.5" customHeight="1" x14ac:dyDescent="0.25">
      <c r="A56" s="17" t="s">
        <v>130</v>
      </c>
      <c r="B56" s="18">
        <v>124</v>
      </c>
      <c r="C56" s="18">
        <v>115</v>
      </c>
      <c r="D56" s="18">
        <v>4</v>
      </c>
      <c r="E56" s="18">
        <v>4</v>
      </c>
      <c r="F56" s="18">
        <v>4</v>
      </c>
      <c r="G56" s="19">
        <f t="shared" si="4"/>
        <v>0</v>
      </c>
      <c r="H56" s="20">
        <f t="shared" si="5"/>
        <v>3.225806451612903</v>
      </c>
      <c r="I56" s="20">
        <f t="shared" si="6"/>
        <v>3.225806451612903</v>
      </c>
      <c r="J56" s="20">
        <f t="shared" si="7"/>
        <v>0</v>
      </c>
    </row>
    <row r="57" spans="1:10" ht="13.5" customHeight="1" x14ac:dyDescent="0.25">
      <c r="A57" s="8"/>
    </row>
    <row r="58" spans="1:10" ht="13.5" customHeight="1" x14ac:dyDescent="0.25">
      <c r="A58" s="8" t="s">
        <v>10</v>
      </c>
    </row>
    <row r="59" spans="1:10" ht="13.5" customHeight="1" x14ac:dyDescent="0.25">
      <c r="A59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73" workbookViewId="0">
      <selection activeCell="A104" sqref="A5:XFD104"/>
    </sheetView>
  </sheetViews>
  <sheetFormatPr defaultRowHeight="15" x14ac:dyDescent="0.25"/>
  <cols>
    <col min="1" max="1" width="18.140625" style="5" customWidth="1"/>
    <col min="2" max="10" width="7.42578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6.45" customHeight="1" x14ac:dyDescent="0.25">
      <c r="A1" s="27" t="s">
        <v>20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2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4.25" customHeight="1" x14ac:dyDescent="0.25">
      <c r="A5" s="9" t="s">
        <v>31</v>
      </c>
      <c r="B5" s="10">
        <v>6</v>
      </c>
      <c r="C5" s="10">
        <v>5</v>
      </c>
      <c r="D5" s="10">
        <v>1</v>
      </c>
      <c r="E5" s="10">
        <v>0</v>
      </c>
      <c r="F5" s="10">
        <v>0</v>
      </c>
      <c r="G5" s="11">
        <f t="shared" ref="G5:G66" si="0">D5-F5</f>
        <v>1</v>
      </c>
      <c r="H5" s="12">
        <f t="shared" ref="H5:H66" si="1">D5/(B5-D5+F5)*100</f>
        <v>20</v>
      </c>
      <c r="I5" s="12">
        <f t="shared" ref="I5:I66" si="2">F5/(B5-D5+F5)*100</f>
        <v>0</v>
      </c>
      <c r="J5" s="12">
        <f t="shared" ref="J5:J66" si="3">G5/(B5-D5+F5)*100</f>
        <v>20</v>
      </c>
    </row>
    <row r="6" spans="1:10" ht="14.25" customHeight="1" x14ac:dyDescent="0.25">
      <c r="A6" s="9" t="s">
        <v>32</v>
      </c>
      <c r="B6" s="10">
        <v>6</v>
      </c>
      <c r="C6" s="10">
        <v>6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ht="14.25" customHeight="1" x14ac:dyDescent="0.25">
      <c r="A7" s="9" t="s">
        <v>33</v>
      </c>
      <c r="B7" s="10">
        <v>10</v>
      </c>
      <c r="C7" s="10">
        <v>10</v>
      </c>
      <c r="D7" s="10">
        <v>1</v>
      </c>
      <c r="E7" s="10">
        <v>0</v>
      </c>
      <c r="F7" s="10">
        <v>0</v>
      </c>
      <c r="G7" s="11">
        <f t="shared" si="0"/>
        <v>1</v>
      </c>
      <c r="H7" s="12">
        <f t="shared" si="1"/>
        <v>11.111111111111111</v>
      </c>
      <c r="I7" s="12">
        <f t="shared" si="2"/>
        <v>0</v>
      </c>
      <c r="J7" s="12">
        <f t="shared" si="3"/>
        <v>11.111111111111111</v>
      </c>
    </row>
    <row r="8" spans="1:10" ht="14.25" customHeight="1" x14ac:dyDescent="0.25">
      <c r="A8" s="9" t="s">
        <v>34</v>
      </c>
      <c r="B8" s="10">
        <v>7</v>
      </c>
      <c r="C8" s="10">
        <v>6</v>
      </c>
      <c r="D8" s="10">
        <v>1</v>
      </c>
      <c r="E8" s="10">
        <v>1</v>
      </c>
      <c r="F8" s="10">
        <v>1</v>
      </c>
      <c r="G8" s="11">
        <f t="shared" si="0"/>
        <v>0</v>
      </c>
      <c r="H8" s="12">
        <f t="shared" si="1"/>
        <v>14.285714285714285</v>
      </c>
      <c r="I8" s="12">
        <f t="shared" si="2"/>
        <v>14.285714285714285</v>
      </c>
      <c r="J8" s="12">
        <f t="shared" si="3"/>
        <v>0</v>
      </c>
    </row>
    <row r="9" spans="1:10" ht="14.25" customHeight="1" x14ac:dyDescent="0.25">
      <c r="A9" s="9" t="s">
        <v>35</v>
      </c>
      <c r="B9" s="10">
        <v>0</v>
      </c>
      <c r="C9" s="10">
        <v>0</v>
      </c>
      <c r="D9" s="10">
        <v>1</v>
      </c>
      <c r="E9" s="10">
        <v>1</v>
      </c>
      <c r="F9" s="10">
        <v>1</v>
      </c>
      <c r="G9" s="11">
        <f t="shared" si="0"/>
        <v>0</v>
      </c>
      <c r="H9" s="26" t="s">
        <v>132</v>
      </c>
      <c r="I9" s="26" t="s">
        <v>132</v>
      </c>
      <c r="J9" s="26" t="s">
        <v>132</v>
      </c>
    </row>
    <row r="10" spans="1:10" ht="14.25" customHeight="1" x14ac:dyDescent="0.25">
      <c r="A10" s="9" t="s">
        <v>36</v>
      </c>
      <c r="B10" s="10">
        <v>6</v>
      </c>
      <c r="C10" s="10">
        <v>6</v>
      </c>
      <c r="D10" s="10">
        <v>1</v>
      </c>
      <c r="E10" s="10">
        <v>0</v>
      </c>
      <c r="F10" s="10">
        <v>0</v>
      </c>
      <c r="G10" s="11">
        <f t="shared" si="0"/>
        <v>1</v>
      </c>
      <c r="H10" s="12">
        <f t="shared" si="1"/>
        <v>20</v>
      </c>
      <c r="I10" s="12">
        <f t="shared" si="2"/>
        <v>0</v>
      </c>
      <c r="J10" s="12">
        <f t="shared" si="3"/>
        <v>20</v>
      </c>
    </row>
    <row r="11" spans="1:10" ht="14.25" customHeight="1" x14ac:dyDescent="0.25">
      <c r="A11" s="9" t="s">
        <v>37</v>
      </c>
      <c r="B11" s="10">
        <v>3</v>
      </c>
      <c r="C11" s="10">
        <v>3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ht="14.25" customHeight="1" x14ac:dyDescent="0.25">
      <c r="A12" s="9" t="s">
        <v>38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ht="14.25" customHeight="1" x14ac:dyDescent="0.25">
      <c r="A13" s="9" t="s">
        <v>39</v>
      </c>
      <c r="B13" s="10">
        <v>2</v>
      </c>
      <c r="C13" s="10">
        <v>2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ht="14.25" customHeight="1" x14ac:dyDescent="0.25">
      <c r="A14" s="9" t="s">
        <v>40</v>
      </c>
      <c r="B14" s="10">
        <v>9</v>
      </c>
      <c r="C14" s="10">
        <v>8</v>
      </c>
      <c r="D14" s="10">
        <v>1</v>
      </c>
      <c r="E14" s="10">
        <v>2</v>
      </c>
      <c r="F14" s="10">
        <v>2</v>
      </c>
      <c r="G14" s="11">
        <f t="shared" si="0"/>
        <v>-1</v>
      </c>
      <c r="H14" s="12">
        <f t="shared" si="1"/>
        <v>10</v>
      </c>
      <c r="I14" s="12">
        <f t="shared" si="2"/>
        <v>20</v>
      </c>
      <c r="J14" s="12">
        <f t="shared" si="3"/>
        <v>-10</v>
      </c>
    </row>
    <row r="15" spans="1:10" ht="14.25" customHeight="1" x14ac:dyDescent="0.25">
      <c r="A15" s="9" t="s">
        <v>41</v>
      </c>
      <c r="B15" s="10">
        <v>11</v>
      </c>
      <c r="C15" s="10">
        <v>10</v>
      </c>
      <c r="D15" s="10">
        <v>0</v>
      </c>
      <c r="E15" s="10">
        <v>1</v>
      </c>
      <c r="F15" s="10">
        <v>1</v>
      </c>
      <c r="G15" s="11">
        <f t="shared" si="0"/>
        <v>-1</v>
      </c>
      <c r="H15" s="12">
        <f t="shared" si="1"/>
        <v>0</v>
      </c>
      <c r="I15" s="12">
        <f t="shared" si="2"/>
        <v>8.3333333333333321</v>
      </c>
      <c r="J15" s="12">
        <f t="shared" si="3"/>
        <v>-8.3333333333333321</v>
      </c>
    </row>
    <row r="16" spans="1:10" ht="14.25" customHeight="1" x14ac:dyDescent="0.25">
      <c r="A16" s="9" t="s">
        <v>42</v>
      </c>
      <c r="B16" s="10">
        <v>4</v>
      </c>
      <c r="C16" s="10">
        <v>4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ht="14.25" customHeight="1" x14ac:dyDescent="0.25">
      <c r="A17" s="9" t="s">
        <v>43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ht="14.25" customHeight="1" x14ac:dyDescent="0.25">
      <c r="A18" s="9" t="s">
        <v>44</v>
      </c>
      <c r="B18" s="10">
        <v>17</v>
      </c>
      <c r="C18" s="10">
        <v>17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ht="14.25" customHeight="1" x14ac:dyDescent="0.25">
      <c r="A19" s="9" t="s">
        <v>45</v>
      </c>
      <c r="B19" s="10">
        <v>9</v>
      </c>
      <c r="C19" s="10">
        <v>9</v>
      </c>
      <c r="D19" s="10">
        <v>0</v>
      </c>
      <c r="E19" s="10">
        <v>0</v>
      </c>
      <c r="F19" s="10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ht="14.25" customHeight="1" x14ac:dyDescent="0.25">
      <c r="A20" s="9" t="s">
        <v>46</v>
      </c>
      <c r="B20" s="10">
        <v>28</v>
      </c>
      <c r="C20" s="10">
        <v>27</v>
      </c>
      <c r="D20" s="10">
        <v>3</v>
      </c>
      <c r="E20" s="10">
        <v>5</v>
      </c>
      <c r="F20" s="10">
        <v>5</v>
      </c>
      <c r="G20" s="11">
        <f t="shared" si="0"/>
        <v>-2</v>
      </c>
      <c r="H20" s="12">
        <f t="shared" si="1"/>
        <v>10</v>
      </c>
      <c r="I20" s="12">
        <f t="shared" si="2"/>
        <v>16.666666666666664</v>
      </c>
      <c r="J20" s="12">
        <f t="shared" si="3"/>
        <v>-6.666666666666667</v>
      </c>
    </row>
    <row r="21" spans="1:10" ht="14.25" customHeight="1" x14ac:dyDescent="0.25">
      <c r="A21" s="9" t="s">
        <v>48</v>
      </c>
      <c r="B21" s="10">
        <v>3</v>
      </c>
      <c r="C21" s="10">
        <v>3</v>
      </c>
      <c r="D21" s="10">
        <v>1</v>
      </c>
      <c r="E21" s="10">
        <v>0</v>
      </c>
      <c r="F21" s="10">
        <v>0</v>
      </c>
      <c r="G21" s="11">
        <f t="shared" si="0"/>
        <v>1</v>
      </c>
      <c r="H21" s="12">
        <f t="shared" si="1"/>
        <v>50</v>
      </c>
      <c r="I21" s="12">
        <f t="shared" si="2"/>
        <v>0</v>
      </c>
      <c r="J21" s="12">
        <f t="shared" si="3"/>
        <v>50</v>
      </c>
    </row>
    <row r="22" spans="1:10" ht="14.25" customHeight="1" x14ac:dyDescent="0.25">
      <c r="A22" s="9" t="s">
        <v>49</v>
      </c>
      <c r="B22" s="10">
        <v>12</v>
      </c>
      <c r="C22" s="10">
        <v>12</v>
      </c>
      <c r="D22" s="10">
        <v>2</v>
      </c>
      <c r="E22" s="10">
        <v>2</v>
      </c>
      <c r="F22" s="10">
        <v>2</v>
      </c>
      <c r="G22" s="11">
        <f t="shared" si="0"/>
        <v>0</v>
      </c>
      <c r="H22" s="12">
        <f t="shared" si="1"/>
        <v>16.666666666666664</v>
      </c>
      <c r="I22" s="12">
        <f t="shared" si="2"/>
        <v>16.666666666666664</v>
      </c>
      <c r="J22" s="12">
        <f t="shared" si="3"/>
        <v>0</v>
      </c>
    </row>
    <row r="23" spans="1:10" ht="14.25" customHeight="1" x14ac:dyDescent="0.25">
      <c r="A23" s="9" t="s">
        <v>50</v>
      </c>
      <c r="B23" s="10">
        <v>7</v>
      </c>
      <c r="C23" s="10">
        <v>6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ht="14.25" customHeight="1" x14ac:dyDescent="0.25">
      <c r="A24" s="9" t="s">
        <v>51</v>
      </c>
      <c r="B24" s="10">
        <v>2</v>
      </c>
      <c r="C24" s="10">
        <v>2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ht="14.25" customHeight="1" x14ac:dyDescent="0.25">
      <c r="A25" s="9" t="s">
        <v>52</v>
      </c>
      <c r="B25" s="10">
        <v>18</v>
      </c>
      <c r="C25" s="10">
        <v>18</v>
      </c>
      <c r="D25" s="10">
        <v>1</v>
      </c>
      <c r="E25" s="10">
        <v>4</v>
      </c>
      <c r="F25" s="10">
        <v>4</v>
      </c>
      <c r="G25" s="11">
        <f t="shared" si="0"/>
        <v>-3</v>
      </c>
      <c r="H25" s="12">
        <f t="shared" si="1"/>
        <v>4.7619047619047619</v>
      </c>
      <c r="I25" s="12">
        <f t="shared" si="2"/>
        <v>19.047619047619047</v>
      </c>
      <c r="J25" s="12">
        <f t="shared" si="3"/>
        <v>-14.285714285714285</v>
      </c>
    </row>
    <row r="26" spans="1:10" ht="14.25" customHeight="1" x14ac:dyDescent="0.25">
      <c r="A26" s="9" t="s">
        <v>53</v>
      </c>
      <c r="B26" s="10">
        <v>9</v>
      </c>
      <c r="C26" s="10">
        <v>9</v>
      </c>
      <c r="D26" s="10">
        <v>1</v>
      </c>
      <c r="E26" s="10">
        <v>1</v>
      </c>
      <c r="F26" s="10">
        <v>1</v>
      </c>
      <c r="G26" s="11">
        <f t="shared" si="0"/>
        <v>0</v>
      </c>
      <c r="H26" s="12">
        <f t="shared" si="1"/>
        <v>11.111111111111111</v>
      </c>
      <c r="I26" s="12">
        <f t="shared" si="2"/>
        <v>11.111111111111111</v>
      </c>
      <c r="J26" s="12">
        <f t="shared" si="3"/>
        <v>0</v>
      </c>
    </row>
    <row r="27" spans="1:10" ht="14.25" customHeight="1" x14ac:dyDescent="0.25">
      <c r="A27" s="9" t="s">
        <v>54</v>
      </c>
      <c r="B27" s="10">
        <v>1</v>
      </c>
      <c r="C27" s="10">
        <v>1</v>
      </c>
      <c r="D27" s="10">
        <v>0</v>
      </c>
      <c r="E27" s="10">
        <v>1</v>
      </c>
      <c r="F27" s="10">
        <v>1</v>
      </c>
      <c r="G27" s="11">
        <f t="shared" si="0"/>
        <v>-1</v>
      </c>
      <c r="H27" s="12">
        <f t="shared" si="1"/>
        <v>0</v>
      </c>
      <c r="I27" s="12">
        <f t="shared" si="2"/>
        <v>50</v>
      </c>
      <c r="J27" s="12">
        <f t="shared" si="3"/>
        <v>-50</v>
      </c>
    </row>
    <row r="28" spans="1:10" ht="14.25" customHeight="1" x14ac:dyDescent="0.25">
      <c r="A28" s="9" t="s">
        <v>55</v>
      </c>
      <c r="B28" s="10">
        <v>1</v>
      </c>
      <c r="C28" s="10">
        <v>1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ht="14.25" customHeight="1" x14ac:dyDescent="0.25">
      <c r="A29" s="9" t="s">
        <v>56</v>
      </c>
      <c r="B29" s="10">
        <v>12</v>
      </c>
      <c r="C29" s="10">
        <v>10</v>
      </c>
      <c r="D29" s="10">
        <v>3</v>
      </c>
      <c r="E29" s="10">
        <v>1</v>
      </c>
      <c r="F29" s="10">
        <v>1</v>
      </c>
      <c r="G29" s="11">
        <f t="shared" si="0"/>
        <v>2</v>
      </c>
      <c r="H29" s="12">
        <f t="shared" si="1"/>
        <v>30</v>
      </c>
      <c r="I29" s="12">
        <f t="shared" si="2"/>
        <v>10</v>
      </c>
      <c r="J29" s="12">
        <f t="shared" si="3"/>
        <v>20</v>
      </c>
    </row>
    <row r="30" spans="1:10" ht="14.25" customHeight="1" x14ac:dyDescent="0.25">
      <c r="A30" s="9" t="s">
        <v>57</v>
      </c>
      <c r="B30" s="10">
        <v>4</v>
      </c>
      <c r="C30" s="10">
        <v>4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ht="14.25" customHeight="1" x14ac:dyDescent="0.25">
      <c r="A31" s="9" t="s">
        <v>58</v>
      </c>
      <c r="B31" s="10">
        <v>2</v>
      </c>
      <c r="C31" s="10">
        <v>2</v>
      </c>
      <c r="D31" s="10">
        <v>0</v>
      </c>
      <c r="E31" s="10">
        <v>2</v>
      </c>
      <c r="F31" s="10">
        <v>2</v>
      </c>
      <c r="G31" s="11">
        <f t="shared" si="0"/>
        <v>-2</v>
      </c>
      <c r="H31" s="12">
        <f t="shared" si="1"/>
        <v>0</v>
      </c>
      <c r="I31" s="12">
        <f t="shared" si="2"/>
        <v>50</v>
      </c>
      <c r="J31" s="12">
        <f t="shared" si="3"/>
        <v>-50</v>
      </c>
    </row>
    <row r="32" spans="1:10" ht="14.25" customHeight="1" x14ac:dyDescent="0.25">
      <c r="A32" s="9" t="s">
        <v>59</v>
      </c>
      <c r="B32" s="10">
        <v>23</v>
      </c>
      <c r="C32" s="10">
        <v>22</v>
      </c>
      <c r="D32" s="10">
        <v>4</v>
      </c>
      <c r="E32" s="10">
        <v>2</v>
      </c>
      <c r="F32" s="10">
        <v>2</v>
      </c>
      <c r="G32" s="11">
        <f t="shared" si="0"/>
        <v>2</v>
      </c>
      <c r="H32" s="12">
        <f t="shared" si="1"/>
        <v>19.047619047619047</v>
      </c>
      <c r="I32" s="12">
        <f t="shared" si="2"/>
        <v>9.5238095238095237</v>
      </c>
      <c r="J32" s="12">
        <f t="shared" si="3"/>
        <v>9.5238095238095237</v>
      </c>
    </row>
    <row r="33" spans="1:10" ht="14.25" customHeight="1" x14ac:dyDescent="0.25">
      <c r="A33" s="9" t="s">
        <v>60</v>
      </c>
      <c r="B33" s="10">
        <v>7</v>
      </c>
      <c r="C33" s="10">
        <v>7</v>
      </c>
      <c r="D33" s="10">
        <v>3</v>
      </c>
      <c r="E33" s="10">
        <v>1</v>
      </c>
      <c r="F33" s="10">
        <v>0</v>
      </c>
      <c r="G33" s="11">
        <f t="shared" si="0"/>
        <v>3</v>
      </c>
      <c r="H33" s="12">
        <f t="shared" si="1"/>
        <v>75</v>
      </c>
      <c r="I33" s="12">
        <f t="shared" si="2"/>
        <v>0</v>
      </c>
      <c r="J33" s="12">
        <f t="shared" si="3"/>
        <v>75</v>
      </c>
    </row>
    <row r="34" spans="1:10" ht="14.25" customHeight="1" x14ac:dyDescent="0.25">
      <c r="A34" s="9" t="s">
        <v>61</v>
      </c>
      <c r="B34" s="10">
        <v>49</v>
      </c>
      <c r="C34" s="10">
        <v>46</v>
      </c>
      <c r="D34" s="10">
        <v>9</v>
      </c>
      <c r="E34" s="10">
        <v>3</v>
      </c>
      <c r="F34" s="10">
        <v>3</v>
      </c>
      <c r="G34" s="11">
        <f t="shared" si="0"/>
        <v>6</v>
      </c>
      <c r="H34" s="12">
        <f t="shared" si="1"/>
        <v>20.930232558139537</v>
      </c>
      <c r="I34" s="12">
        <f t="shared" si="2"/>
        <v>6.9767441860465116</v>
      </c>
      <c r="J34" s="12">
        <f t="shared" si="3"/>
        <v>13.953488372093023</v>
      </c>
    </row>
    <row r="35" spans="1:10" ht="14.25" customHeight="1" x14ac:dyDescent="0.25">
      <c r="A35" s="9" t="s">
        <v>62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ht="14.25" customHeight="1" x14ac:dyDescent="0.25">
      <c r="A36" s="9" t="s">
        <v>63</v>
      </c>
      <c r="B36" s="10">
        <v>4</v>
      </c>
      <c r="C36" s="10">
        <v>4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4.25" customHeight="1" x14ac:dyDescent="0.25">
      <c r="A37" s="9" t="s">
        <v>64</v>
      </c>
      <c r="B37" s="10">
        <v>7</v>
      </c>
      <c r="C37" s="10">
        <v>7</v>
      </c>
      <c r="D37" s="10">
        <v>1</v>
      </c>
      <c r="E37" s="10">
        <v>3</v>
      </c>
      <c r="F37" s="10">
        <v>3</v>
      </c>
      <c r="G37" s="11">
        <f t="shared" si="0"/>
        <v>-2</v>
      </c>
      <c r="H37" s="12">
        <f t="shared" si="1"/>
        <v>11.111111111111111</v>
      </c>
      <c r="I37" s="12">
        <f t="shared" si="2"/>
        <v>33.333333333333329</v>
      </c>
      <c r="J37" s="12">
        <f t="shared" si="3"/>
        <v>-22.222222222222221</v>
      </c>
    </row>
    <row r="38" spans="1:10" ht="14.25" customHeight="1" x14ac:dyDescent="0.25">
      <c r="A38" s="9" t="s">
        <v>65</v>
      </c>
      <c r="B38" s="10">
        <v>183</v>
      </c>
      <c r="C38" s="10">
        <v>169</v>
      </c>
      <c r="D38" s="10">
        <v>25</v>
      </c>
      <c r="E38" s="10">
        <v>26</v>
      </c>
      <c r="F38" s="10">
        <v>25</v>
      </c>
      <c r="G38" s="11">
        <f t="shared" si="0"/>
        <v>0</v>
      </c>
      <c r="H38" s="12">
        <f t="shared" si="1"/>
        <v>13.661202185792352</v>
      </c>
      <c r="I38" s="12">
        <f t="shared" si="2"/>
        <v>13.661202185792352</v>
      </c>
      <c r="J38" s="12">
        <f t="shared" si="3"/>
        <v>0</v>
      </c>
    </row>
    <row r="39" spans="1:10" ht="14.25" customHeight="1" x14ac:dyDescent="0.25">
      <c r="A39" s="9" t="s">
        <v>66</v>
      </c>
      <c r="B39" s="10">
        <v>4</v>
      </c>
      <c r="C39" s="10">
        <v>4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ht="14.25" customHeight="1" x14ac:dyDescent="0.25">
      <c r="A40" s="9" t="s">
        <v>67</v>
      </c>
      <c r="B40" s="10">
        <v>16</v>
      </c>
      <c r="C40" s="10">
        <v>16</v>
      </c>
      <c r="D40" s="10">
        <v>2</v>
      </c>
      <c r="E40" s="10">
        <v>4</v>
      </c>
      <c r="F40" s="10">
        <v>4</v>
      </c>
      <c r="G40" s="11">
        <f t="shared" si="0"/>
        <v>-2</v>
      </c>
      <c r="H40" s="12">
        <f t="shared" si="1"/>
        <v>11.111111111111111</v>
      </c>
      <c r="I40" s="12">
        <f t="shared" si="2"/>
        <v>22.222222222222221</v>
      </c>
      <c r="J40" s="12">
        <f t="shared" si="3"/>
        <v>-11.111111111111111</v>
      </c>
    </row>
    <row r="41" spans="1:10" ht="14.25" customHeight="1" x14ac:dyDescent="0.25">
      <c r="A41" s="9" t="s">
        <v>68</v>
      </c>
      <c r="B41" s="10">
        <v>13</v>
      </c>
      <c r="C41" s="10">
        <v>11</v>
      </c>
      <c r="D41" s="10">
        <v>2</v>
      </c>
      <c r="E41" s="10">
        <v>1</v>
      </c>
      <c r="F41" s="10">
        <v>1</v>
      </c>
      <c r="G41" s="11">
        <f t="shared" si="0"/>
        <v>1</v>
      </c>
      <c r="H41" s="12">
        <f t="shared" si="1"/>
        <v>16.666666666666664</v>
      </c>
      <c r="I41" s="12">
        <f t="shared" si="2"/>
        <v>8.3333333333333321</v>
      </c>
      <c r="J41" s="12">
        <f t="shared" si="3"/>
        <v>8.3333333333333321</v>
      </c>
    </row>
    <row r="42" spans="1:10" ht="14.25" customHeight="1" x14ac:dyDescent="0.25">
      <c r="A42" s="9" t="s">
        <v>69</v>
      </c>
      <c r="B42" s="10">
        <v>15</v>
      </c>
      <c r="C42" s="10">
        <v>15</v>
      </c>
      <c r="D42" s="10">
        <v>0</v>
      </c>
      <c r="E42" s="10">
        <v>1</v>
      </c>
      <c r="F42" s="10">
        <v>1</v>
      </c>
      <c r="G42" s="11">
        <f t="shared" si="0"/>
        <v>-1</v>
      </c>
      <c r="H42" s="12">
        <f t="shared" si="1"/>
        <v>0</v>
      </c>
      <c r="I42" s="12">
        <f t="shared" si="2"/>
        <v>6.25</v>
      </c>
      <c r="J42" s="12">
        <f t="shared" si="3"/>
        <v>-6.25</v>
      </c>
    </row>
    <row r="43" spans="1:10" ht="14.25" customHeight="1" x14ac:dyDescent="0.25">
      <c r="A43" s="9" t="s">
        <v>70</v>
      </c>
      <c r="B43" s="10">
        <v>7</v>
      </c>
      <c r="C43" s="10">
        <v>5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ht="14.25" customHeight="1" x14ac:dyDescent="0.25">
      <c r="A44" s="9" t="s">
        <v>71</v>
      </c>
      <c r="B44" s="10">
        <v>2</v>
      </c>
      <c r="C44" s="10">
        <v>2</v>
      </c>
      <c r="D44" s="10">
        <v>1</v>
      </c>
      <c r="E44" s="10">
        <v>1</v>
      </c>
      <c r="F44" s="10">
        <v>1</v>
      </c>
      <c r="G44" s="11">
        <f t="shared" si="0"/>
        <v>0</v>
      </c>
      <c r="H44" s="12">
        <f t="shared" si="1"/>
        <v>50</v>
      </c>
      <c r="I44" s="12">
        <f t="shared" si="2"/>
        <v>50</v>
      </c>
      <c r="J44" s="12">
        <f t="shared" si="3"/>
        <v>0</v>
      </c>
    </row>
    <row r="45" spans="1:10" ht="14.25" customHeight="1" x14ac:dyDescent="0.25">
      <c r="A45" s="9" t="s">
        <v>72</v>
      </c>
      <c r="B45" s="10">
        <v>9</v>
      </c>
      <c r="C45" s="10">
        <v>9</v>
      </c>
      <c r="D45" s="10">
        <v>0</v>
      </c>
      <c r="E45" s="10">
        <v>1</v>
      </c>
      <c r="F45" s="10">
        <v>1</v>
      </c>
      <c r="G45" s="11">
        <f t="shared" si="0"/>
        <v>-1</v>
      </c>
      <c r="H45" s="12">
        <f t="shared" si="1"/>
        <v>0</v>
      </c>
      <c r="I45" s="12">
        <f t="shared" si="2"/>
        <v>10</v>
      </c>
      <c r="J45" s="12">
        <f t="shared" si="3"/>
        <v>-10</v>
      </c>
    </row>
    <row r="46" spans="1:10" ht="14.25" customHeight="1" x14ac:dyDescent="0.25">
      <c r="A46" s="9" t="s">
        <v>73</v>
      </c>
      <c r="B46" s="10">
        <v>28</v>
      </c>
      <c r="C46" s="10">
        <v>26</v>
      </c>
      <c r="D46" s="10">
        <v>4</v>
      </c>
      <c r="E46" s="10">
        <v>1</v>
      </c>
      <c r="F46" s="10">
        <v>1</v>
      </c>
      <c r="G46" s="11">
        <f t="shared" si="0"/>
        <v>3</v>
      </c>
      <c r="H46" s="12">
        <f t="shared" si="1"/>
        <v>16</v>
      </c>
      <c r="I46" s="12">
        <f t="shared" si="2"/>
        <v>4</v>
      </c>
      <c r="J46" s="12">
        <f t="shared" si="3"/>
        <v>12</v>
      </c>
    </row>
    <row r="47" spans="1:10" ht="14.25" customHeight="1" x14ac:dyDescent="0.25">
      <c r="A47" s="9" t="s">
        <v>74</v>
      </c>
      <c r="B47" s="10">
        <v>3</v>
      </c>
      <c r="C47" s="10">
        <v>3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ht="14.25" customHeight="1" x14ac:dyDescent="0.25">
      <c r="A48" s="9" t="s">
        <v>125</v>
      </c>
      <c r="B48" s="10">
        <v>2</v>
      </c>
      <c r="C48" s="10">
        <v>2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ht="14.25" customHeight="1" x14ac:dyDescent="0.25">
      <c r="A49" s="9" t="s">
        <v>126</v>
      </c>
      <c r="B49" s="10">
        <v>1</v>
      </c>
      <c r="C49" s="10">
        <v>1</v>
      </c>
      <c r="D49" s="10">
        <v>0</v>
      </c>
      <c r="E49" s="10">
        <v>2</v>
      </c>
      <c r="F49" s="10">
        <v>2</v>
      </c>
      <c r="G49" s="11">
        <f t="shared" si="0"/>
        <v>-2</v>
      </c>
      <c r="H49" s="12">
        <f t="shared" si="1"/>
        <v>0</v>
      </c>
      <c r="I49" s="12">
        <f t="shared" si="2"/>
        <v>66.666666666666657</v>
      </c>
      <c r="J49" s="12">
        <f t="shared" si="3"/>
        <v>-66.666666666666657</v>
      </c>
    </row>
    <row r="50" spans="1:10" ht="14.25" customHeight="1" x14ac:dyDescent="0.25">
      <c r="A50" s="9" t="s">
        <v>75</v>
      </c>
      <c r="B50" s="10">
        <v>4</v>
      </c>
      <c r="C50" s="10">
        <v>4</v>
      </c>
      <c r="D50" s="10">
        <v>1</v>
      </c>
      <c r="E50" s="10">
        <v>2</v>
      </c>
      <c r="F50" s="10">
        <v>2</v>
      </c>
      <c r="G50" s="11">
        <f t="shared" si="0"/>
        <v>-1</v>
      </c>
      <c r="H50" s="12">
        <f t="shared" si="1"/>
        <v>20</v>
      </c>
      <c r="I50" s="12">
        <f t="shared" si="2"/>
        <v>40</v>
      </c>
      <c r="J50" s="12">
        <f t="shared" si="3"/>
        <v>-20</v>
      </c>
    </row>
    <row r="51" spans="1:10" ht="14.25" customHeight="1" x14ac:dyDescent="0.25">
      <c r="A51" s="9" t="s">
        <v>76</v>
      </c>
      <c r="B51" s="10">
        <v>7</v>
      </c>
      <c r="C51" s="10">
        <v>7</v>
      </c>
      <c r="D51" s="10">
        <v>1</v>
      </c>
      <c r="E51" s="10">
        <v>1</v>
      </c>
      <c r="F51" s="10">
        <v>1</v>
      </c>
      <c r="G51" s="11">
        <f t="shared" si="0"/>
        <v>0</v>
      </c>
      <c r="H51" s="12">
        <f t="shared" si="1"/>
        <v>14.285714285714285</v>
      </c>
      <c r="I51" s="12">
        <f t="shared" si="2"/>
        <v>14.285714285714285</v>
      </c>
      <c r="J51" s="12">
        <f t="shared" si="3"/>
        <v>0</v>
      </c>
    </row>
    <row r="52" spans="1:10" ht="14.25" customHeight="1" x14ac:dyDescent="0.25">
      <c r="A52" s="9" t="s">
        <v>77</v>
      </c>
      <c r="B52" s="10">
        <v>4</v>
      </c>
      <c r="C52" s="10">
        <v>4</v>
      </c>
      <c r="D52" s="10">
        <v>0</v>
      </c>
      <c r="E52" s="10">
        <v>0</v>
      </c>
      <c r="F52" s="10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ht="14.25" customHeight="1" x14ac:dyDescent="0.25">
      <c r="A53" s="9" t="s">
        <v>78</v>
      </c>
      <c r="B53" s="10">
        <v>10</v>
      </c>
      <c r="C53" s="10">
        <v>10</v>
      </c>
      <c r="D53" s="10">
        <v>1</v>
      </c>
      <c r="E53" s="10">
        <v>2</v>
      </c>
      <c r="F53" s="10">
        <v>2</v>
      </c>
      <c r="G53" s="11">
        <f t="shared" si="0"/>
        <v>-1</v>
      </c>
      <c r="H53" s="12">
        <f t="shared" si="1"/>
        <v>9.0909090909090917</v>
      </c>
      <c r="I53" s="12">
        <f t="shared" si="2"/>
        <v>18.181818181818183</v>
      </c>
      <c r="J53" s="12">
        <f t="shared" si="3"/>
        <v>-9.0909090909090917</v>
      </c>
    </row>
    <row r="54" spans="1:10" ht="14.25" customHeight="1" x14ac:dyDescent="0.25">
      <c r="A54" s="9" t="s">
        <v>79</v>
      </c>
      <c r="B54" s="10">
        <v>4</v>
      </c>
      <c r="C54" s="10">
        <v>3</v>
      </c>
      <c r="D54" s="10">
        <v>0</v>
      </c>
      <c r="E54" s="10">
        <v>0</v>
      </c>
      <c r="F54" s="10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ht="14.25" customHeight="1" x14ac:dyDescent="0.25">
      <c r="A55" s="9" t="s">
        <v>80</v>
      </c>
      <c r="B55" s="10">
        <v>47</v>
      </c>
      <c r="C55" s="10">
        <v>45</v>
      </c>
      <c r="D55" s="10">
        <v>3</v>
      </c>
      <c r="E55" s="10">
        <v>7</v>
      </c>
      <c r="F55" s="10">
        <v>7</v>
      </c>
      <c r="G55" s="11">
        <f t="shared" si="0"/>
        <v>-4</v>
      </c>
      <c r="H55" s="12">
        <f t="shared" si="1"/>
        <v>5.8823529411764701</v>
      </c>
      <c r="I55" s="12">
        <f t="shared" si="2"/>
        <v>13.725490196078432</v>
      </c>
      <c r="J55" s="12">
        <f t="shared" si="3"/>
        <v>-7.8431372549019605</v>
      </c>
    </row>
    <row r="56" spans="1:10" ht="14.25" customHeight="1" x14ac:dyDescent="0.25">
      <c r="A56" s="9" t="s">
        <v>81</v>
      </c>
      <c r="B56" s="10">
        <v>6</v>
      </c>
      <c r="C56" s="10">
        <v>6</v>
      </c>
      <c r="D56" s="10">
        <v>1</v>
      </c>
      <c r="E56" s="10">
        <v>1</v>
      </c>
      <c r="F56" s="10">
        <v>1</v>
      </c>
      <c r="G56" s="11">
        <f t="shared" si="0"/>
        <v>0</v>
      </c>
      <c r="H56" s="12">
        <f t="shared" si="1"/>
        <v>16.666666666666664</v>
      </c>
      <c r="I56" s="12">
        <f t="shared" si="2"/>
        <v>16.666666666666664</v>
      </c>
      <c r="J56" s="12">
        <f t="shared" si="3"/>
        <v>0</v>
      </c>
    </row>
    <row r="57" spans="1:10" ht="14.25" customHeight="1" x14ac:dyDescent="0.25">
      <c r="A57" s="9" t="s">
        <v>82</v>
      </c>
      <c r="B57" s="10">
        <v>5</v>
      </c>
      <c r="C57" s="10">
        <v>5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ht="14.25" customHeight="1" x14ac:dyDescent="0.25">
      <c r="A58" s="9" t="s">
        <v>83</v>
      </c>
      <c r="B58" s="10">
        <v>9</v>
      </c>
      <c r="C58" s="10">
        <v>9</v>
      </c>
      <c r="D58" s="10">
        <v>1</v>
      </c>
      <c r="E58" s="10">
        <v>1</v>
      </c>
      <c r="F58" s="10">
        <v>1</v>
      </c>
      <c r="G58" s="11">
        <f t="shared" si="0"/>
        <v>0</v>
      </c>
      <c r="H58" s="12">
        <f t="shared" si="1"/>
        <v>11.111111111111111</v>
      </c>
      <c r="I58" s="12">
        <f t="shared" si="2"/>
        <v>11.111111111111111</v>
      </c>
      <c r="J58" s="12">
        <f t="shared" si="3"/>
        <v>0</v>
      </c>
    </row>
    <row r="59" spans="1:10" ht="14.25" customHeight="1" x14ac:dyDescent="0.25">
      <c r="A59" s="9" t="s">
        <v>84</v>
      </c>
      <c r="B59" s="10">
        <v>5</v>
      </c>
      <c r="C59" s="10">
        <v>5</v>
      </c>
      <c r="D59" s="10">
        <v>2</v>
      </c>
      <c r="E59" s="10">
        <v>1</v>
      </c>
      <c r="F59" s="10">
        <v>1</v>
      </c>
      <c r="G59" s="11">
        <f t="shared" si="0"/>
        <v>1</v>
      </c>
      <c r="H59" s="12">
        <f t="shared" si="1"/>
        <v>50</v>
      </c>
      <c r="I59" s="12">
        <f t="shared" si="2"/>
        <v>25</v>
      </c>
      <c r="J59" s="12">
        <f t="shared" si="3"/>
        <v>25</v>
      </c>
    </row>
    <row r="60" spans="1:10" ht="14.25" customHeight="1" x14ac:dyDescent="0.25">
      <c r="A60" s="9" t="s">
        <v>85</v>
      </c>
      <c r="B60" s="10">
        <v>22</v>
      </c>
      <c r="C60" s="10">
        <v>20</v>
      </c>
      <c r="D60" s="10">
        <v>1</v>
      </c>
      <c r="E60" s="10">
        <v>1</v>
      </c>
      <c r="F60" s="10">
        <v>1</v>
      </c>
      <c r="G60" s="11">
        <f t="shared" si="0"/>
        <v>0</v>
      </c>
      <c r="H60" s="12">
        <f t="shared" si="1"/>
        <v>4.5454545454545459</v>
      </c>
      <c r="I60" s="12">
        <f t="shared" si="2"/>
        <v>4.5454545454545459</v>
      </c>
      <c r="J60" s="12">
        <f t="shared" si="3"/>
        <v>0</v>
      </c>
    </row>
    <row r="61" spans="1:10" ht="14.25" customHeight="1" x14ac:dyDescent="0.25">
      <c r="A61" s="9" t="s">
        <v>86</v>
      </c>
      <c r="B61" s="10">
        <v>3</v>
      </c>
      <c r="C61" s="10">
        <v>3</v>
      </c>
      <c r="D61" s="10">
        <v>1</v>
      </c>
      <c r="E61" s="10">
        <v>0</v>
      </c>
      <c r="F61" s="10">
        <v>0</v>
      </c>
      <c r="G61" s="11">
        <f t="shared" si="0"/>
        <v>1</v>
      </c>
      <c r="H61" s="12">
        <f t="shared" si="1"/>
        <v>50</v>
      </c>
      <c r="I61" s="12">
        <f t="shared" si="2"/>
        <v>0</v>
      </c>
      <c r="J61" s="12">
        <f t="shared" si="3"/>
        <v>50</v>
      </c>
    </row>
    <row r="62" spans="1:10" ht="14.25" customHeight="1" x14ac:dyDescent="0.25">
      <c r="A62" s="9" t="s">
        <v>87</v>
      </c>
      <c r="B62" s="10">
        <v>12</v>
      </c>
      <c r="C62" s="10">
        <v>9</v>
      </c>
      <c r="D62" s="10">
        <v>1</v>
      </c>
      <c r="E62" s="10">
        <v>3</v>
      </c>
      <c r="F62" s="10">
        <v>3</v>
      </c>
      <c r="G62" s="11">
        <f t="shared" si="0"/>
        <v>-2</v>
      </c>
      <c r="H62" s="12">
        <f t="shared" si="1"/>
        <v>7.1428571428571423</v>
      </c>
      <c r="I62" s="12">
        <f t="shared" si="2"/>
        <v>21.428571428571427</v>
      </c>
      <c r="J62" s="12">
        <f t="shared" si="3"/>
        <v>-14.285714285714285</v>
      </c>
    </row>
    <row r="63" spans="1:10" ht="14.25" customHeight="1" x14ac:dyDescent="0.25">
      <c r="A63" s="9" t="s">
        <v>88</v>
      </c>
      <c r="B63" s="10">
        <v>3</v>
      </c>
      <c r="C63" s="10">
        <v>3</v>
      </c>
      <c r="D63" s="10">
        <v>1</v>
      </c>
      <c r="E63" s="10">
        <v>0</v>
      </c>
      <c r="F63" s="10">
        <v>0</v>
      </c>
      <c r="G63" s="11">
        <f t="shared" si="0"/>
        <v>1</v>
      </c>
      <c r="H63" s="12">
        <f t="shared" si="1"/>
        <v>50</v>
      </c>
      <c r="I63" s="12">
        <f t="shared" si="2"/>
        <v>0</v>
      </c>
      <c r="J63" s="12">
        <f t="shared" si="3"/>
        <v>50</v>
      </c>
    </row>
    <row r="64" spans="1:10" ht="14.25" customHeight="1" x14ac:dyDescent="0.25">
      <c r="A64" s="9" t="s">
        <v>89</v>
      </c>
      <c r="B64" s="10">
        <v>5</v>
      </c>
      <c r="C64" s="10">
        <v>5</v>
      </c>
      <c r="D64" s="10">
        <v>0</v>
      </c>
      <c r="E64" s="10">
        <v>0</v>
      </c>
      <c r="F64" s="10">
        <v>0</v>
      </c>
      <c r="G64" s="11">
        <f t="shared" si="0"/>
        <v>0</v>
      </c>
      <c r="H64" s="12">
        <f t="shared" si="1"/>
        <v>0</v>
      </c>
      <c r="I64" s="12">
        <f t="shared" si="2"/>
        <v>0</v>
      </c>
      <c r="J64" s="12">
        <f t="shared" si="3"/>
        <v>0</v>
      </c>
    </row>
    <row r="65" spans="1:10" ht="14.25" customHeight="1" x14ac:dyDescent="0.25">
      <c r="A65" s="9" t="s">
        <v>90</v>
      </c>
      <c r="B65" s="10">
        <v>8</v>
      </c>
      <c r="C65" s="10">
        <v>8</v>
      </c>
      <c r="D65" s="10">
        <v>0</v>
      </c>
      <c r="E65" s="10">
        <v>3</v>
      </c>
      <c r="F65" s="10">
        <v>3</v>
      </c>
      <c r="G65" s="11">
        <f t="shared" si="0"/>
        <v>-3</v>
      </c>
      <c r="H65" s="12">
        <f t="shared" si="1"/>
        <v>0</v>
      </c>
      <c r="I65" s="12">
        <f t="shared" si="2"/>
        <v>27.27272727272727</v>
      </c>
      <c r="J65" s="12">
        <f t="shared" si="3"/>
        <v>-27.27272727272727</v>
      </c>
    </row>
    <row r="66" spans="1:10" ht="14.25" customHeight="1" x14ac:dyDescent="0.25">
      <c r="A66" s="9" t="s">
        <v>91</v>
      </c>
      <c r="B66" s="10">
        <v>29</v>
      </c>
      <c r="C66" s="10">
        <v>27</v>
      </c>
      <c r="D66" s="10">
        <v>2</v>
      </c>
      <c r="E66" s="10">
        <v>1</v>
      </c>
      <c r="F66" s="10">
        <v>1</v>
      </c>
      <c r="G66" s="11">
        <f t="shared" si="0"/>
        <v>1</v>
      </c>
      <c r="H66" s="12">
        <f t="shared" si="1"/>
        <v>7.1428571428571423</v>
      </c>
      <c r="I66" s="12">
        <f t="shared" si="2"/>
        <v>3.5714285714285712</v>
      </c>
      <c r="J66" s="12">
        <f t="shared" si="3"/>
        <v>3.5714285714285712</v>
      </c>
    </row>
    <row r="67" spans="1:10" ht="14.25" customHeight="1" x14ac:dyDescent="0.25">
      <c r="A67" s="9" t="s">
        <v>92</v>
      </c>
      <c r="B67" s="10">
        <v>6</v>
      </c>
      <c r="C67" s="10">
        <v>6</v>
      </c>
      <c r="D67" s="10">
        <v>0</v>
      </c>
      <c r="E67" s="10">
        <v>2</v>
      </c>
      <c r="F67" s="10">
        <v>2</v>
      </c>
      <c r="G67" s="11">
        <f t="shared" ref="G67:G99" si="4">D67-F67</f>
        <v>-2</v>
      </c>
      <c r="H67" s="12">
        <f t="shared" ref="H67:H99" si="5">D67/(B67-D67+F67)*100</f>
        <v>0</v>
      </c>
      <c r="I67" s="12">
        <f t="shared" ref="I67:I99" si="6">F67/(B67-D67+F67)*100</f>
        <v>25</v>
      </c>
      <c r="J67" s="12">
        <f t="shared" ref="J67:J99" si="7">G67/(B67-D67+F67)*100</f>
        <v>-25</v>
      </c>
    </row>
    <row r="68" spans="1:10" ht="14.25" customHeight="1" x14ac:dyDescent="0.25">
      <c r="A68" s="9" t="s">
        <v>93</v>
      </c>
      <c r="B68" s="10">
        <v>5</v>
      </c>
      <c r="C68" s="10">
        <v>5</v>
      </c>
      <c r="D68" s="10">
        <v>1</v>
      </c>
      <c r="E68" s="10">
        <v>0</v>
      </c>
      <c r="F68" s="10">
        <v>0</v>
      </c>
      <c r="G68" s="11">
        <f t="shared" si="4"/>
        <v>1</v>
      </c>
      <c r="H68" s="12">
        <f t="shared" si="5"/>
        <v>25</v>
      </c>
      <c r="I68" s="12">
        <f t="shared" si="6"/>
        <v>0</v>
      </c>
      <c r="J68" s="12">
        <f t="shared" si="7"/>
        <v>25</v>
      </c>
    </row>
    <row r="69" spans="1:10" ht="14.25" customHeight="1" x14ac:dyDescent="0.25">
      <c r="A69" s="9" t="s">
        <v>94</v>
      </c>
      <c r="B69" s="10">
        <v>14</v>
      </c>
      <c r="C69" s="10">
        <v>14</v>
      </c>
      <c r="D69" s="10">
        <v>4</v>
      </c>
      <c r="E69" s="10">
        <v>2</v>
      </c>
      <c r="F69" s="10">
        <v>2</v>
      </c>
      <c r="G69" s="11">
        <f t="shared" si="4"/>
        <v>2</v>
      </c>
      <c r="H69" s="12">
        <f t="shared" si="5"/>
        <v>33.333333333333329</v>
      </c>
      <c r="I69" s="12">
        <f t="shared" si="6"/>
        <v>16.666666666666664</v>
      </c>
      <c r="J69" s="12">
        <f t="shared" si="7"/>
        <v>16.666666666666664</v>
      </c>
    </row>
    <row r="70" spans="1:10" ht="14.25" customHeight="1" x14ac:dyDescent="0.25">
      <c r="A70" s="9" t="s">
        <v>95</v>
      </c>
      <c r="B70" s="10">
        <v>1</v>
      </c>
      <c r="C70" s="10">
        <v>1</v>
      </c>
      <c r="D70" s="10">
        <v>0</v>
      </c>
      <c r="E70" s="10">
        <v>0</v>
      </c>
      <c r="F70" s="10">
        <v>0</v>
      </c>
      <c r="G70" s="11">
        <f t="shared" si="4"/>
        <v>0</v>
      </c>
      <c r="H70" s="12">
        <f t="shared" si="5"/>
        <v>0</v>
      </c>
      <c r="I70" s="12">
        <f t="shared" si="6"/>
        <v>0</v>
      </c>
      <c r="J70" s="12">
        <f t="shared" si="7"/>
        <v>0</v>
      </c>
    </row>
    <row r="71" spans="1:10" ht="14.25" customHeight="1" x14ac:dyDescent="0.25">
      <c r="A71" s="9" t="s">
        <v>96</v>
      </c>
      <c r="B71" s="10">
        <v>11</v>
      </c>
      <c r="C71" s="10">
        <v>11</v>
      </c>
      <c r="D71" s="10">
        <v>1</v>
      </c>
      <c r="E71" s="10">
        <v>0</v>
      </c>
      <c r="F71" s="10">
        <v>0</v>
      </c>
      <c r="G71" s="11">
        <f t="shared" si="4"/>
        <v>1</v>
      </c>
      <c r="H71" s="12">
        <f t="shared" si="5"/>
        <v>10</v>
      </c>
      <c r="I71" s="12">
        <f t="shared" si="6"/>
        <v>0</v>
      </c>
      <c r="J71" s="12">
        <f t="shared" si="7"/>
        <v>10</v>
      </c>
    </row>
    <row r="72" spans="1:10" ht="14.25" customHeight="1" x14ac:dyDescent="0.25">
      <c r="A72" s="9" t="s">
        <v>97</v>
      </c>
      <c r="B72" s="10">
        <v>6</v>
      </c>
      <c r="C72" s="10">
        <v>5</v>
      </c>
      <c r="D72" s="10">
        <v>1</v>
      </c>
      <c r="E72" s="10">
        <v>0</v>
      </c>
      <c r="F72" s="10">
        <v>0</v>
      </c>
      <c r="G72" s="11">
        <f t="shared" si="4"/>
        <v>1</v>
      </c>
      <c r="H72" s="12">
        <f t="shared" si="5"/>
        <v>20</v>
      </c>
      <c r="I72" s="12">
        <f t="shared" si="6"/>
        <v>0</v>
      </c>
      <c r="J72" s="12">
        <f t="shared" si="7"/>
        <v>20</v>
      </c>
    </row>
    <row r="73" spans="1:10" ht="14.25" customHeight="1" x14ac:dyDescent="0.25">
      <c r="A73" s="9" t="s">
        <v>98</v>
      </c>
      <c r="B73" s="10">
        <v>14</v>
      </c>
      <c r="C73" s="10">
        <v>13</v>
      </c>
      <c r="D73" s="10">
        <v>1</v>
      </c>
      <c r="E73" s="10">
        <v>0</v>
      </c>
      <c r="F73" s="10">
        <v>0</v>
      </c>
      <c r="G73" s="11">
        <f t="shared" si="4"/>
        <v>1</v>
      </c>
      <c r="H73" s="12">
        <f t="shared" si="5"/>
        <v>7.6923076923076925</v>
      </c>
      <c r="I73" s="12">
        <f t="shared" si="6"/>
        <v>0</v>
      </c>
      <c r="J73" s="12">
        <f t="shared" si="7"/>
        <v>7.6923076923076925</v>
      </c>
    </row>
    <row r="74" spans="1:10" ht="14.25" customHeight="1" x14ac:dyDescent="0.25">
      <c r="A74" s="9" t="s">
        <v>99</v>
      </c>
      <c r="B74" s="10">
        <v>2</v>
      </c>
      <c r="C74" s="10">
        <v>2</v>
      </c>
      <c r="D74" s="10">
        <v>0</v>
      </c>
      <c r="E74" s="10">
        <v>0</v>
      </c>
      <c r="F74" s="10">
        <v>0</v>
      </c>
      <c r="G74" s="11">
        <f t="shared" si="4"/>
        <v>0</v>
      </c>
      <c r="H74" s="12">
        <f t="shared" si="5"/>
        <v>0</v>
      </c>
      <c r="I74" s="12">
        <f t="shared" si="6"/>
        <v>0</v>
      </c>
      <c r="J74" s="12">
        <f t="shared" si="7"/>
        <v>0</v>
      </c>
    </row>
    <row r="75" spans="1:10" ht="14.25" customHeight="1" x14ac:dyDescent="0.25">
      <c r="A75" s="9" t="s">
        <v>100</v>
      </c>
      <c r="B75" s="10">
        <v>1</v>
      </c>
      <c r="C75" s="10">
        <v>1</v>
      </c>
      <c r="D75" s="10">
        <v>0</v>
      </c>
      <c r="E75" s="10">
        <v>0</v>
      </c>
      <c r="F75" s="10">
        <v>0</v>
      </c>
      <c r="G75" s="11">
        <f t="shared" si="4"/>
        <v>0</v>
      </c>
      <c r="H75" s="12">
        <f t="shared" si="5"/>
        <v>0</v>
      </c>
      <c r="I75" s="12">
        <f t="shared" si="6"/>
        <v>0</v>
      </c>
      <c r="J75" s="12">
        <f t="shared" si="7"/>
        <v>0</v>
      </c>
    </row>
    <row r="76" spans="1:10" ht="14.25" customHeight="1" x14ac:dyDescent="0.25">
      <c r="A76" s="9" t="s">
        <v>101</v>
      </c>
      <c r="B76" s="10">
        <v>0</v>
      </c>
      <c r="C76" s="10">
        <v>0</v>
      </c>
      <c r="D76" s="10">
        <v>0</v>
      </c>
      <c r="E76" s="10">
        <v>2</v>
      </c>
      <c r="F76" s="10">
        <v>2</v>
      </c>
      <c r="G76" s="11">
        <f t="shared" si="4"/>
        <v>-2</v>
      </c>
      <c r="H76" s="12">
        <f t="shared" si="5"/>
        <v>0</v>
      </c>
      <c r="I76" s="12">
        <f t="shared" si="6"/>
        <v>100</v>
      </c>
      <c r="J76" s="12">
        <f t="shared" si="7"/>
        <v>-100</v>
      </c>
    </row>
    <row r="77" spans="1:10" ht="14.25" customHeight="1" x14ac:dyDescent="0.25">
      <c r="A77" s="9" t="s">
        <v>102</v>
      </c>
      <c r="B77" s="10">
        <v>3</v>
      </c>
      <c r="C77" s="10">
        <v>2</v>
      </c>
      <c r="D77" s="10">
        <v>1</v>
      </c>
      <c r="E77" s="10">
        <v>0</v>
      </c>
      <c r="F77" s="10">
        <v>0</v>
      </c>
      <c r="G77" s="11">
        <f t="shared" si="4"/>
        <v>1</v>
      </c>
      <c r="H77" s="12">
        <f t="shared" si="5"/>
        <v>50</v>
      </c>
      <c r="I77" s="12">
        <f t="shared" si="6"/>
        <v>0</v>
      </c>
      <c r="J77" s="12">
        <f t="shared" si="7"/>
        <v>50</v>
      </c>
    </row>
    <row r="78" spans="1:10" ht="14.25" customHeight="1" x14ac:dyDescent="0.25">
      <c r="A78" s="9" t="s">
        <v>103</v>
      </c>
      <c r="B78" s="10">
        <v>3</v>
      </c>
      <c r="C78" s="10">
        <v>2</v>
      </c>
      <c r="D78" s="10">
        <v>0</v>
      </c>
      <c r="E78" s="10">
        <v>1</v>
      </c>
      <c r="F78" s="10">
        <v>1</v>
      </c>
      <c r="G78" s="11">
        <f t="shared" si="4"/>
        <v>-1</v>
      </c>
      <c r="H78" s="12">
        <f t="shared" si="5"/>
        <v>0</v>
      </c>
      <c r="I78" s="12">
        <f t="shared" si="6"/>
        <v>25</v>
      </c>
      <c r="J78" s="12">
        <f t="shared" si="7"/>
        <v>-25</v>
      </c>
    </row>
    <row r="79" spans="1:10" ht="14.25" customHeight="1" x14ac:dyDescent="0.25">
      <c r="A79" s="9" t="s">
        <v>104</v>
      </c>
      <c r="B79" s="10">
        <v>3</v>
      </c>
      <c r="C79" s="10">
        <v>2</v>
      </c>
      <c r="D79" s="10">
        <v>0</v>
      </c>
      <c r="E79" s="10">
        <v>0</v>
      </c>
      <c r="F79" s="10">
        <v>0</v>
      </c>
      <c r="G79" s="11">
        <f t="shared" si="4"/>
        <v>0</v>
      </c>
      <c r="H79" s="12">
        <f t="shared" si="5"/>
        <v>0</v>
      </c>
      <c r="I79" s="12">
        <f t="shared" si="6"/>
        <v>0</v>
      </c>
      <c r="J79" s="12">
        <f t="shared" si="7"/>
        <v>0</v>
      </c>
    </row>
    <row r="80" spans="1:10" ht="14.25" customHeight="1" x14ac:dyDescent="0.25">
      <c r="A80" s="9" t="s">
        <v>105</v>
      </c>
      <c r="B80" s="10">
        <v>8</v>
      </c>
      <c r="C80" s="10">
        <v>7</v>
      </c>
      <c r="D80" s="10">
        <v>0</v>
      </c>
      <c r="E80" s="10">
        <v>0</v>
      </c>
      <c r="F80" s="10">
        <v>0</v>
      </c>
      <c r="G80" s="11">
        <f t="shared" si="4"/>
        <v>0</v>
      </c>
      <c r="H80" s="12">
        <f t="shared" si="5"/>
        <v>0</v>
      </c>
      <c r="I80" s="12">
        <f t="shared" si="6"/>
        <v>0</v>
      </c>
      <c r="J80" s="12">
        <f t="shared" si="7"/>
        <v>0</v>
      </c>
    </row>
    <row r="81" spans="1:10" ht="14.25" customHeight="1" x14ac:dyDescent="0.25">
      <c r="A81" s="9" t="s">
        <v>106</v>
      </c>
      <c r="B81" s="10">
        <v>7</v>
      </c>
      <c r="C81" s="10">
        <v>6</v>
      </c>
      <c r="D81" s="10">
        <v>0</v>
      </c>
      <c r="E81" s="10">
        <v>2</v>
      </c>
      <c r="F81" s="10">
        <v>2</v>
      </c>
      <c r="G81" s="11">
        <f t="shared" si="4"/>
        <v>-2</v>
      </c>
      <c r="H81" s="12">
        <f t="shared" si="5"/>
        <v>0</v>
      </c>
      <c r="I81" s="12">
        <f t="shared" si="6"/>
        <v>22.222222222222221</v>
      </c>
      <c r="J81" s="12">
        <f t="shared" si="7"/>
        <v>-22.222222222222221</v>
      </c>
    </row>
    <row r="82" spans="1:10" ht="14.25" customHeight="1" x14ac:dyDescent="0.25">
      <c r="A82" s="9" t="s">
        <v>107</v>
      </c>
      <c r="B82" s="10">
        <v>12</v>
      </c>
      <c r="C82" s="10">
        <v>11</v>
      </c>
      <c r="D82" s="10">
        <v>0</v>
      </c>
      <c r="E82" s="10">
        <v>0</v>
      </c>
      <c r="F82" s="10">
        <v>0</v>
      </c>
      <c r="G82" s="11">
        <f t="shared" si="4"/>
        <v>0</v>
      </c>
      <c r="H82" s="12">
        <f t="shared" si="5"/>
        <v>0</v>
      </c>
      <c r="I82" s="12">
        <f t="shared" si="6"/>
        <v>0</v>
      </c>
      <c r="J82" s="12">
        <f t="shared" si="7"/>
        <v>0</v>
      </c>
    </row>
    <row r="83" spans="1:10" ht="14.25" customHeight="1" x14ac:dyDescent="0.25">
      <c r="A83" s="9" t="s">
        <v>108</v>
      </c>
      <c r="B83" s="10">
        <v>6</v>
      </c>
      <c r="C83" s="10">
        <v>6</v>
      </c>
      <c r="D83" s="10">
        <v>1</v>
      </c>
      <c r="E83" s="10">
        <v>0</v>
      </c>
      <c r="F83" s="10">
        <v>0</v>
      </c>
      <c r="G83" s="11">
        <f t="shared" si="4"/>
        <v>1</v>
      </c>
      <c r="H83" s="12">
        <f t="shared" si="5"/>
        <v>20</v>
      </c>
      <c r="I83" s="12">
        <f t="shared" si="6"/>
        <v>0</v>
      </c>
      <c r="J83" s="12">
        <f t="shared" si="7"/>
        <v>20</v>
      </c>
    </row>
    <row r="84" spans="1:10" ht="14.25" customHeight="1" x14ac:dyDescent="0.25">
      <c r="A84" s="9" t="s">
        <v>109</v>
      </c>
      <c r="B84" s="10">
        <v>5</v>
      </c>
      <c r="C84" s="10">
        <v>4</v>
      </c>
      <c r="D84" s="10">
        <v>0</v>
      </c>
      <c r="E84" s="10">
        <v>0</v>
      </c>
      <c r="F84" s="10">
        <v>0</v>
      </c>
      <c r="G84" s="11">
        <f t="shared" si="4"/>
        <v>0</v>
      </c>
      <c r="H84" s="12">
        <f t="shared" si="5"/>
        <v>0</v>
      </c>
      <c r="I84" s="12">
        <f t="shared" si="6"/>
        <v>0</v>
      </c>
      <c r="J84" s="12">
        <f t="shared" si="7"/>
        <v>0</v>
      </c>
    </row>
    <row r="85" spans="1:10" ht="14.25" customHeight="1" x14ac:dyDescent="0.25">
      <c r="A85" s="9" t="s">
        <v>110</v>
      </c>
      <c r="B85" s="10">
        <v>2</v>
      </c>
      <c r="C85" s="10">
        <v>2</v>
      </c>
      <c r="D85" s="10">
        <v>0</v>
      </c>
      <c r="E85" s="10">
        <v>0</v>
      </c>
      <c r="F85" s="10">
        <v>0</v>
      </c>
      <c r="G85" s="11">
        <f t="shared" si="4"/>
        <v>0</v>
      </c>
      <c r="H85" s="12">
        <f t="shared" si="5"/>
        <v>0</v>
      </c>
      <c r="I85" s="12">
        <f t="shared" si="6"/>
        <v>0</v>
      </c>
      <c r="J85" s="12">
        <f t="shared" si="7"/>
        <v>0</v>
      </c>
    </row>
    <row r="86" spans="1:10" ht="14.25" customHeight="1" x14ac:dyDescent="0.25">
      <c r="A86" s="9" t="s">
        <v>111</v>
      </c>
      <c r="B86" s="10">
        <v>8</v>
      </c>
      <c r="C86" s="10">
        <v>7</v>
      </c>
      <c r="D86" s="10">
        <v>0</v>
      </c>
      <c r="E86" s="10">
        <v>1</v>
      </c>
      <c r="F86" s="10">
        <v>1</v>
      </c>
      <c r="G86" s="11">
        <f t="shared" si="4"/>
        <v>-1</v>
      </c>
      <c r="H86" s="12">
        <f t="shared" si="5"/>
        <v>0</v>
      </c>
      <c r="I86" s="12">
        <f t="shared" si="6"/>
        <v>11.111111111111111</v>
      </c>
      <c r="J86" s="12">
        <f t="shared" si="7"/>
        <v>-11.111111111111111</v>
      </c>
    </row>
    <row r="87" spans="1:10" ht="14.25" customHeight="1" x14ac:dyDescent="0.25">
      <c r="A87" s="9" t="s">
        <v>112</v>
      </c>
      <c r="B87" s="10">
        <v>5</v>
      </c>
      <c r="C87" s="10">
        <v>5</v>
      </c>
      <c r="D87" s="10">
        <v>0</v>
      </c>
      <c r="E87" s="10">
        <v>2</v>
      </c>
      <c r="F87" s="10">
        <v>2</v>
      </c>
      <c r="G87" s="11">
        <f t="shared" si="4"/>
        <v>-2</v>
      </c>
      <c r="H87" s="12">
        <f t="shared" si="5"/>
        <v>0</v>
      </c>
      <c r="I87" s="12">
        <f t="shared" si="6"/>
        <v>28.571428571428569</v>
      </c>
      <c r="J87" s="12">
        <f t="shared" si="7"/>
        <v>-28.571428571428569</v>
      </c>
    </row>
    <row r="88" spans="1:10" ht="14.25" customHeight="1" x14ac:dyDescent="0.25">
      <c r="A88" s="9" t="s">
        <v>113</v>
      </c>
      <c r="B88" s="10">
        <v>22</v>
      </c>
      <c r="C88" s="10">
        <v>19</v>
      </c>
      <c r="D88" s="10">
        <v>0</v>
      </c>
      <c r="E88" s="10">
        <v>5</v>
      </c>
      <c r="F88" s="10">
        <v>5</v>
      </c>
      <c r="G88" s="11">
        <f t="shared" si="4"/>
        <v>-5</v>
      </c>
      <c r="H88" s="12">
        <f t="shared" si="5"/>
        <v>0</v>
      </c>
      <c r="I88" s="12">
        <f t="shared" si="6"/>
        <v>18.518518518518519</v>
      </c>
      <c r="J88" s="12">
        <f t="shared" si="7"/>
        <v>-18.518518518518519</v>
      </c>
    </row>
    <row r="89" spans="1:10" ht="14.25" customHeight="1" x14ac:dyDescent="0.25">
      <c r="A89" s="9" t="s">
        <v>114</v>
      </c>
      <c r="B89" s="10">
        <v>3</v>
      </c>
      <c r="C89" s="10">
        <v>3</v>
      </c>
      <c r="D89" s="10">
        <v>0</v>
      </c>
      <c r="E89" s="10">
        <v>1</v>
      </c>
      <c r="F89" s="10">
        <v>1</v>
      </c>
      <c r="G89" s="11">
        <f t="shared" si="4"/>
        <v>-1</v>
      </c>
      <c r="H89" s="12">
        <f t="shared" si="5"/>
        <v>0</v>
      </c>
      <c r="I89" s="12">
        <f t="shared" si="6"/>
        <v>25</v>
      </c>
      <c r="J89" s="12">
        <f t="shared" si="7"/>
        <v>-25</v>
      </c>
    </row>
    <row r="90" spans="1:10" ht="14.25" customHeight="1" x14ac:dyDescent="0.25">
      <c r="A90" s="9" t="s">
        <v>115</v>
      </c>
      <c r="B90" s="10">
        <v>7</v>
      </c>
      <c r="C90" s="10">
        <v>7</v>
      </c>
      <c r="D90" s="10">
        <v>1</v>
      </c>
      <c r="E90" s="10">
        <v>2</v>
      </c>
      <c r="F90" s="10">
        <v>2</v>
      </c>
      <c r="G90" s="11">
        <f t="shared" si="4"/>
        <v>-1</v>
      </c>
      <c r="H90" s="12">
        <f t="shared" si="5"/>
        <v>12.5</v>
      </c>
      <c r="I90" s="12">
        <f t="shared" si="6"/>
        <v>25</v>
      </c>
      <c r="J90" s="12">
        <f t="shared" si="7"/>
        <v>-12.5</v>
      </c>
    </row>
    <row r="91" spans="1:10" ht="14.25" customHeight="1" x14ac:dyDescent="0.25">
      <c r="A91" s="9" t="s">
        <v>116</v>
      </c>
      <c r="B91" s="10">
        <v>27</v>
      </c>
      <c r="C91" s="10">
        <v>26</v>
      </c>
      <c r="D91" s="10">
        <v>3</v>
      </c>
      <c r="E91" s="10">
        <v>1</v>
      </c>
      <c r="F91" s="10">
        <v>1</v>
      </c>
      <c r="G91" s="11">
        <f t="shared" si="4"/>
        <v>2</v>
      </c>
      <c r="H91" s="12">
        <f t="shared" si="5"/>
        <v>12</v>
      </c>
      <c r="I91" s="12">
        <f t="shared" si="6"/>
        <v>4</v>
      </c>
      <c r="J91" s="12">
        <f t="shared" si="7"/>
        <v>8</v>
      </c>
    </row>
    <row r="92" spans="1:10" ht="14.25" customHeight="1" x14ac:dyDescent="0.25">
      <c r="A92" s="9" t="s">
        <v>117</v>
      </c>
      <c r="B92" s="10">
        <v>10</v>
      </c>
      <c r="C92" s="10">
        <v>9</v>
      </c>
      <c r="D92" s="10">
        <v>1</v>
      </c>
      <c r="E92" s="10">
        <v>0</v>
      </c>
      <c r="F92" s="10">
        <v>0</v>
      </c>
      <c r="G92" s="11">
        <f t="shared" si="4"/>
        <v>1</v>
      </c>
      <c r="H92" s="12">
        <f t="shared" si="5"/>
        <v>11.111111111111111</v>
      </c>
      <c r="I92" s="12">
        <f t="shared" si="6"/>
        <v>0</v>
      </c>
      <c r="J92" s="12">
        <f t="shared" si="7"/>
        <v>11.111111111111111</v>
      </c>
    </row>
    <row r="93" spans="1:10" ht="14.25" customHeight="1" x14ac:dyDescent="0.25">
      <c r="A93" s="9" t="s">
        <v>118</v>
      </c>
      <c r="B93" s="10">
        <v>31</v>
      </c>
      <c r="C93" s="10">
        <v>26</v>
      </c>
      <c r="D93" s="10">
        <v>9</v>
      </c>
      <c r="E93" s="10">
        <v>2</v>
      </c>
      <c r="F93" s="10">
        <v>2</v>
      </c>
      <c r="G93" s="11">
        <f t="shared" si="4"/>
        <v>7</v>
      </c>
      <c r="H93" s="12">
        <f t="shared" si="5"/>
        <v>37.5</v>
      </c>
      <c r="I93" s="12">
        <f t="shared" si="6"/>
        <v>8.3333333333333321</v>
      </c>
      <c r="J93" s="12">
        <f t="shared" si="7"/>
        <v>29.166666666666668</v>
      </c>
    </row>
    <row r="94" spans="1:10" ht="14.25" customHeight="1" x14ac:dyDescent="0.25">
      <c r="A94" s="9" t="s">
        <v>119</v>
      </c>
      <c r="B94" s="10">
        <v>7</v>
      </c>
      <c r="C94" s="10">
        <v>6</v>
      </c>
      <c r="D94" s="10">
        <v>1</v>
      </c>
      <c r="E94" s="10">
        <v>0</v>
      </c>
      <c r="F94" s="10">
        <v>0</v>
      </c>
      <c r="G94" s="11">
        <f t="shared" si="4"/>
        <v>1</v>
      </c>
      <c r="H94" s="12">
        <f t="shared" si="5"/>
        <v>16.666666666666664</v>
      </c>
      <c r="I94" s="12">
        <f t="shared" si="6"/>
        <v>0</v>
      </c>
      <c r="J94" s="12">
        <f t="shared" si="7"/>
        <v>16.666666666666664</v>
      </c>
    </row>
    <row r="95" spans="1:10" ht="14.25" customHeight="1" x14ac:dyDescent="0.25">
      <c r="A95" s="9" t="s">
        <v>120</v>
      </c>
      <c r="B95" s="10">
        <v>12</v>
      </c>
      <c r="C95" s="10">
        <v>12</v>
      </c>
      <c r="D95" s="10">
        <v>2</v>
      </c>
      <c r="E95" s="10">
        <v>2</v>
      </c>
      <c r="F95" s="10">
        <v>2</v>
      </c>
      <c r="G95" s="11">
        <f t="shared" si="4"/>
        <v>0</v>
      </c>
      <c r="H95" s="12">
        <f t="shared" si="5"/>
        <v>16.666666666666664</v>
      </c>
      <c r="I95" s="12">
        <f t="shared" si="6"/>
        <v>16.666666666666664</v>
      </c>
      <c r="J95" s="12">
        <f t="shared" si="7"/>
        <v>0</v>
      </c>
    </row>
    <row r="96" spans="1:10" ht="14.25" customHeight="1" x14ac:dyDescent="0.25">
      <c r="A96" s="9" t="s">
        <v>121</v>
      </c>
      <c r="B96" s="10">
        <v>8</v>
      </c>
      <c r="C96" s="10">
        <v>7</v>
      </c>
      <c r="D96" s="10">
        <v>0</v>
      </c>
      <c r="E96" s="10">
        <v>1</v>
      </c>
      <c r="F96" s="10">
        <v>1</v>
      </c>
      <c r="G96" s="11">
        <f t="shared" si="4"/>
        <v>-1</v>
      </c>
      <c r="H96" s="12">
        <f t="shared" si="5"/>
        <v>0</v>
      </c>
      <c r="I96" s="12">
        <f t="shared" si="6"/>
        <v>11.111111111111111</v>
      </c>
      <c r="J96" s="12">
        <f t="shared" si="7"/>
        <v>-11.111111111111111</v>
      </c>
    </row>
    <row r="97" spans="1:10" ht="14.25" customHeight="1" x14ac:dyDescent="0.25">
      <c r="A97" s="9" t="s">
        <v>122</v>
      </c>
      <c r="B97" s="10">
        <v>3</v>
      </c>
      <c r="C97" s="10">
        <v>3</v>
      </c>
      <c r="D97" s="10">
        <v>0</v>
      </c>
      <c r="E97" s="10">
        <v>0</v>
      </c>
      <c r="F97" s="10">
        <v>0</v>
      </c>
      <c r="G97" s="11">
        <f t="shared" si="4"/>
        <v>0</v>
      </c>
      <c r="H97" s="12">
        <f t="shared" si="5"/>
        <v>0</v>
      </c>
      <c r="I97" s="12">
        <f t="shared" si="6"/>
        <v>0</v>
      </c>
      <c r="J97" s="12">
        <f t="shared" si="7"/>
        <v>0</v>
      </c>
    </row>
    <row r="98" spans="1:10" ht="14.25" customHeight="1" x14ac:dyDescent="0.25">
      <c r="A98" s="9" t="s">
        <v>123</v>
      </c>
      <c r="B98" s="10">
        <v>6</v>
      </c>
      <c r="C98" s="10">
        <v>5</v>
      </c>
      <c r="D98" s="10">
        <v>0</v>
      </c>
      <c r="E98" s="10">
        <v>1</v>
      </c>
      <c r="F98" s="10">
        <v>1</v>
      </c>
      <c r="G98" s="11">
        <f t="shared" si="4"/>
        <v>-1</v>
      </c>
      <c r="H98" s="12">
        <f t="shared" si="5"/>
        <v>0</v>
      </c>
      <c r="I98" s="12">
        <f t="shared" si="6"/>
        <v>14.285714285714285</v>
      </c>
      <c r="J98" s="12">
        <f t="shared" si="7"/>
        <v>-14.285714285714285</v>
      </c>
    </row>
    <row r="99" spans="1:10" ht="14.25" customHeight="1" x14ac:dyDescent="0.25">
      <c r="A99" s="9" t="s">
        <v>127</v>
      </c>
      <c r="B99" s="10">
        <v>5</v>
      </c>
      <c r="C99" s="10">
        <v>5</v>
      </c>
      <c r="D99" s="10">
        <v>2</v>
      </c>
      <c r="E99" s="10">
        <v>2</v>
      </c>
      <c r="F99" s="10">
        <v>2</v>
      </c>
      <c r="G99" s="11">
        <f t="shared" si="4"/>
        <v>0</v>
      </c>
      <c r="H99" s="12">
        <f t="shared" si="5"/>
        <v>40</v>
      </c>
      <c r="I99" s="12">
        <f t="shared" si="6"/>
        <v>40</v>
      </c>
      <c r="J99" s="12">
        <f t="shared" si="7"/>
        <v>0</v>
      </c>
    </row>
    <row r="100" spans="1:10" ht="14.25" customHeight="1" x14ac:dyDescent="0.25">
      <c r="A100" s="13" t="s">
        <v>124</v>
      </c>
      <c r="B100" s="14">
        <v>33</v>
      </c>
      <c r="C100" s="14">
        <v>31</v>
      </c>
      <c r="D100" s="14">
        <v>4</v>
      </c>
      <c r="E100" s="14">
        <v>6</v>
      </c>
      <c r="F100" s="14">
        <v>6</v>
      </c>
      <c r="G100" s="15">
        <f t="shared" ref="G100:G101" si="8">D100-F100</f>
        <v>-2</v>
      </c>
      <c r="H100" s="16">
        <f t="shared" ref="H100:H101" si="9">D100/(B100-D100+F100)*100</f>
        <v>11.428571428571429</v>
      </c>
      <c r="I100" s="16">
        <f t="shared" ref="I100:I101" si="10">F100/(B100-D100+F100)*100</f>
        <v>17.142857142857142</v>
      </c>
      <c r="J100" s="16">
        <f t="shared" ref="J100:J101" si="11">G100/(B100-D100+F100)*100</f>
        <v>-5.7142857142857144</v>
      </c>
    </row>
    <row r="101" spans="1:10" ht="14.25" customHeight="1" x14ac:dyDescent="0.25">
      <c r="A101" s="17" t="s">
        <v>130</v>
      </c>
      <c r="B101" s="18">
        <v>1044</v>
      </c>
      <c r="C101" s="18">
        <v>977</v>
      </c>
      <c r="D101" s="18">
        <v>117</v>
      </c>
      <c r="E101" s="18">
        <v>125</v>
      </c>
      <c r="F101" s="18">
        <v>123</v>
      </c>
      <c r="G101" s="19">
        <f t="shared" si="8"/>
        <v>-6</v>
      </c>
      <c r="H101" s="20">
        <f t="shared" si="9"/>
        <v>11.142857142857142</v>
      </c>
      <c r="I101" s="20">
        <f t="shared" si="10"/>
        <v>11.714285714285715</v>
      </c>
      <c r="J101" s="20">
        <f t="shared" si="11"/>
        <v>-0.5714285714285714</v>
      </c>
    </row>
    <row r="102" spans="1:10" ht="14.25" customHeight="1" x14ac:dyDescent="0.25">
      <c r="A102" s="8"/>
    </row>
    <row r="103" spans="1:10" ht="14.25" customHeight="1" x14ac:dyDescent="0.25">
      <c r="A103" s="8" t="s">
        <v>10</v>
      </c>
    </row>
    <row r="104" spans="1:10" ht="14.25" customHeight="1" x14ac:dyDescent="0.25">
      <c r="A104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opLeftCell="A19" workbookViewId="0">
      <selection activeCell="B2" sqref="B1:J1048576"/>
    </sheetView>
  </sheetViews>
  <sheetFormatPr defaultRowHeight="15" x14ac:dyDescent="0.25"/>
  <cols>
    <col min="1" max="1" width="18.28515625" style="5" customWidth="1"/>
    <col min="2" max="10" width="7.42578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8.9" customHeight="1" x14ac:dyDescent="0.25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3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31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53" si="0">D5-F5</f>
        <v>0</v>
      </c>
      <c r="H5" s="12">
        <f t="shared" ref="H5:H52" si="1">D5/(B5-D5+F5)*100</f>
        <v>0</v>
      </c>
      <c r="I5" s="12">
        <f t="shared" ref="I5:I52" si="2">F5/(B5-D5+F5)*100</f>
        <v>0</v>
      </c>
      <c r="J5" s="12">
        <f t="shared" ref="J5:J52" si="3">G5/(B5-D5+F5)*100</f>
        <v>0</v>
      </c>
    </row>
    <row r="6" spans="1:10" x14ac:dyDescent="0.25">
      <c r="A6" s="9" t="s">
        <v>32</v>
      </c>
      <c r="B6" s="10">
        <v>2</v>
      </c>
      <c r="C6" s="10">
        <v>2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33</v>
      </c>
      <c r="B7" s="10">
        <v>2</v>
      </c>
      <c r="C7" s="10">
        <v>2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36</v>
      </c>
      <c r="B8" s="10">
        <v>3</v>
      </c>
      <c r="C8" s="10">
        <v>3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37</v>
      </c>
      <c r="B9" s="10">
        <v>2</v>
      </c>
      <c r="C9" s="10">
        <v>2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39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40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41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44</v>
      </c>
      <c r="B13" s="10">
        <v>2</v>
      </c>
      <c r="C13" s="10">
        <v>2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46</v>
      </c>
      <c r="B14" s="10">
        <v>3</v>
      </c>
      <c r="C14" s="10">
        <v>3</v>
      </c>
      <c r="D14" s="10">
        <v>1</v>
      </c>
      <c r="E14" s="10">
        <v>1</v>
      </c>
      <c r="F14" s="10">
        <v>1</v>
      </c>
      <c r="G14" s="11">
        <f t="shared" si="0"/>
        <v>0</v>
      </c>
      <c r="H14" s="12">
        <f t="shared" si="1"/>
        <v>33.333333333333329</v>
      </c>
      <c r="I14" s="12">
        <f t="shared" si="2"/>
        <v>33.333333333333329</v>
      </c>
      <c r="J14" s="12">
        <f t="shared" si="3"/>
        <v>0</v>
      </c>
    </row>
    <row r="15" spans="1:10" x14ac:dyDescent="0.25">
      <c r="A15" s="9" t="s">
        <v>48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49</v>
      </c>
      <c r="B16" s="10">
        <v>1</v>
      </c>
      <c r="C16" s="10">
        <v>1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9" t="s">
        <v>50</v>
      </c>
      <c r="B17" s="10">
        <v>3</v>
      </c>
      <c r="C17" s="10">
        <v>3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52</v>
      </c>
      <c r="B18" s="10">
        <v>5</v>
      </c>
      <c r="C18" s="10">
        <v>5</v>
      </c>
      <c r="D18" s="10">
        <v>1</v>
      </c>
      <c r="E18" s="10">
        <v>0</v>
      </c>
      <c r="F18" s="10">
        <v>0</v>
      </c>
      <c r="G18" s="11">
        <f t="shared" si="0"/>
        <v>1</v>
      </c>
      <c r="H18" s="12">
        <f t="shared" si="1"/>
        <v>25</v>
      </c>
      <c r="I18" s="12">
        <f t="shared" si="2"/>
        <v>0</v>
      </c>
      <c r="J18" s="12">
        <f t="shared" si="3"/>
        <v>25</v>
      </c>
    </row>
    <row r="19" spans="1:10" x14ac:dyDescent="0.25">
      <c r="A19" s="9" t="s">
        <v>53</v>
      </c>
      <c r="B19" s="10">
        <v>2</v>
      </c>
      <c r="C19" s="10">
        <v>2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2">
        <f t="shared" si="1"/>
        <v>100</v>
      </c>
      <c r="I19" s="12">
        <f t="shared" si="2"/>
        <v>0</v>
      </c>
      <c r="J19" s="12">
        <f t="shared" si="3"/>
        <v>100</v>
      </c>
    </row>
    <row r="20" spans="1:10" x14ac:dyDescent="0.25">
      <c r="A20" s="9" t="s">
        <v>54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9" t="s">
        <v>59</v>
      </c>
      <c r="B21" s="10">
        <v>4</v>
      </c>
      <c r="C21" s="10">
        <v>3</v>
      </c>
      <c r="D21" s="10">
        <v>1</v>
      </c>
      <c r="E21" s="10">
        <v>0</v>
      </c>
      <c r="F21" s="10">
        <v>0</v>
      </c>
      <c r="G21" s="11">
        <f t="shared" si="0"/>
        <v>1</v>
      </c>
      <c r="H21" s="12">
        <f t="shared" si="1"/>
        <v>33.333333333333329</v>
      </c>
      <c r="I21" s="12">
        <f t="shared" si="2"/>
        <v>0</v>
      </c>
      <c r="J21" s="12">
        <f t="shared" si="3"/>
        <v>33.333333333333329</v>
      </c>
    </row>
    <row r="22" spans="1:10" x14ac:dyDescent="0.25">
      <c r="A22" s="9" t="s">
        <v>60</v>
      </c>
      <c r="B22" s="10">
        <v>5</v>
      </c>
      <c r="C22" s="10">
        <v>5</v>
      </c>
      <c r="D22" s="10">
        <v>1</v>
      </c>
      <c r="E22" s="10">
        <v>0</v>
      </c>
      <c r="F22" s="10">
        <v>0</v>
      </c>
      <c r="G22" s="11">
        <f t="shared" si="0"/>
        <v>1</v>
      </c>
      <c r="H22" s="12">
        <f t="shared" si="1"/>
        <v>25</v>
      </c>
      <c r="I22" s="12">
        <f t="shared" si="2"/>
        <v>0</v>
      </c>
      <c r="J22" s="12">
        <f t="shared" si="3"/>
        <v>25</v>
      </c>
    </row>
    <row r="23" spans="1:10" x14ac:dyDescent="0.25">
      <c r="A23" s="9" t="s">
        <v>61</v>
      </c>
      <c r="B23" s="10">
        <v>1</v>
      </c>
      <c r="C23" s="10">
        <v>1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62</v>
      </c>
      <c r="B24" s="10">
        <v>0</v>
      </c>
      <c r="C24" s="10">
        <v>0</v>
      </c>
      <c r="D24" s="10">
        <v>0</v>
      </c>
      <c r="E24" s="10">
        <v>1</v>
      </c>
      <c r="F24" s="10">
        <v>1</v>
      </c>
      <c r="G24" s="11">
        <f t="shared" si="0"/>
        <v>-1</v>
      </c>
      <c r="H24" s="12">
        <f t="shared" si="1"/>
        <v>0</v>
      </c>
      <c r="I24" s="12">
        <f t="shared" si="2"/>
        <v>100</v>
      </c>
      <c r="J24" s="12">
        <f t="shared" si="3"/>
        <v>-100</v>
      </c>
    </row>
    <row r="25" spans="1:10" x14ac:dyDescent="0.25">
      <c r="A25" s="9" t="s">
        <v>64</v>
      </c>
      <c r="B25" s="10">
        <v>1</v>
      </c>
      <c r="C25" s="10">
        <v>1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5">
      <c r="A26" s="9" t="s">
        <v>65</v>
      </c>
      <c r="B26" s="10">
        <v>41</v>
      </c>
      <c r="C26" s="10">
        <v>37</v>
      </c>
      <c r="D26" s="10">
        <v>5</v>
      </c>
      <c r="E26" s="10">
        <v>2</v>
      </c>
      <c r="F26" s="10">
        <v>2</v>
      </c>
      <c r="G26" s="11">
        <f t="shared" si="0"/>
        <v>3</v>
      </c>
      <c r="H26" s="12">
        <f t="shared" si="1"/>
        <v>13.157894736842104</v>
      </c>
      <c r="I26" s="12">
        <f t="shared" si="2"/>
        <v>5.2631578947368416</v>
      </c>
      <c r="J26" s="12">
        <f t="shared" si="3"/>
        <v>7.8947368421052628</v>
      </c>
    </row>
    <row r="27" spans="1:10" x14ac:dyDescent="0.25">
      <c r="A27" s="9" t="s">
        <v>66</v>
      </c>
      <c r="B27" s="10">
        <v>1</v>
      </c>
      <c r="C27" s="10">
        <v>1</v>
      </c>
      <c r="D27" s="10">
        <v>1</v>
      </c>
      <c r="E27" s="10">
        <v>0</v>
      </c>
      <c r="F27" s="10">
        <v>0</v>
      </c>
      <c r="G27" s="11">
        <f t="shared" si="0"/>
        <v>1</v>
      </c>
      <c r="H27" s="26" t="s">
        <v>132</v>
      </c>
      <c r="I27" s="26" t="s">
        <v>132</v>
      </c>
      <c r="J27" s="26" t="s">
        <v>132</v>
      </c>
    </row>
    <row r="28" spans="1:10" x14ac:dyDescent="0.25">
      <c r="A28" s="9" t="s">
        <v>69</v>
      </c>
      <c r="B28" s="10">
        <v>4</v>
      </c>
      <c r="C28" s="10">
        <v>3</v>
      </c>
      <c r="D28" s="10">
        <v>0</v>
      </c>
      <c r="E28" s="10">
        <v>2</v>
      </c>
      <c r="F28" s="10">
        <v>2</v>
      </c>
      <c r="G28" s="11">
        <f t="shared" si="0"/>
        <v>-2</v>
      </c>
      <c r="H28" s="12">
        <f t="shared" si="1"/>
        <v>0</v>
      </c>
      <c r="I28" s="12">
        <f t="shared" si="2"/>
        <v>33.333333333333329</v>
      </c>
      <c r="J28" s="12">
        <f t="shared" si="3"/>
        <v>-33.333333333333329</v>
      </c>
    </row>
    <row r="29" spans="1:10" x14ac:dyDescent="0.25">
      <c r="A29" s="9" t="s">
        <v>70</v>
      </c>
      <c r="B29" s="10">
        <v>2</v>
      </c>
      <c r="C29" s="10">
        <v>2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x14ac:dyDescent="0.25">
      <c r="A30" s="9" t="s">
        <v>72</v>
      </c>
      <c r="B30" s="10">
        <v>1</v>
      </c>
      <c r="C30" s="10">
        <v>1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x14ac:dyDescent="0.25">
      <c r="A31" s="9" t="s">
        <v>73</v>
      </c>
      <c r="B31" s="10">
        <v>2</v>
      </c>
      <c r="C31" s="10">
        <v>2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74</v>
      </c>
      <c r="B32" s="10">
        <v>3</v>
      </c>
      <c r="C32" s="10">
        <v>3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x14ac:dyDescent="0.25">
      <c r="A33" s="9" t="s">
        <v>75</v>
      </c>
      <c r="B33" s="10">
        <v>1</v>
      </c>
      <c r="C33" s="10">
        <v>1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x14ac:dyDescent="0.25">
      <c r="A34" s="9" t="s">
        <v>78</v>
      </c>
      <c r="B34" s="10">
        <v>2</v>
      </c>
      <c r="C34" s="10">
        <v>2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x14ac:dyDescent="0.25">
      <c r="A35" s="9" t="s">
        <v>80</v>
      </c>
      <c r="B35" s="10">
        <v>8</v>
      </c>
      <c r="C35" s="10">
        <v>8</v>
      </c>
      <c r="D35" s="10">
        <v>1</v>
      </c>
      <c r="E35" s="10">
        <v>0</v>
      </c>
      <c r="F35" s="10">
        <v>0</v>
      </c>
      <c r="G35" s="11">
        <f t="shared" si="0"/>
        <v>1</v>
      </c>
      <c r="H35" s="12">
        <f t="shared" si="1"/>
        <v>14.285714285714285</v>
      </c>
      <c r="I35" s="12">
        <f t="shared" si="2"/>
        <v>0</v>
      </c>
      <c r="J35" s="12">
        <f t="shared" si="3"/>
        <v>14.285714285714285</v>
      </c>
    </row>
    <row r="36" spans="1:10" x14ac:dyDescent="0.25">
      <c r="A36" s="9" t="s">
        <v>81</v>
      </c>
      <c r="B36" s="10">
        <v>0</v>
      </c>
      <c r="C36" s="10">
        <v>0</v>
      </c>
      <c r="D36" s="10">
        <v>0</v>
      </c>
      <c r="E36" s="10">
        <v>1</v>
      </c>
      <c r="F36" s="10">
        <v>1</v>
      </c>
      <c r="G36" s="11">
        <f t="shared" si="0"/>
        <v>-1</v>
      </c>
      <c r="H36" s="12">
        <f t="shared" si="1"/>
        <v>0</v>
      </c>
      <c r="I36" s="12">
        <f t="shared" si="2"/>
        <v>100</v>
      </c>
      <c r="J36" s="12">
        <f t="shared" si="3"/>
        <v>-100</v>
      </c>
    </row>
    <row r="37" spans="1:10" x14ac:dyDescent="0.25">
      <c r="A37" s="9" t="s">
        <v>83</v>
      </c>
      <c r="B37" s="10">
        <v>3</v>
      </c>
      <c r="C37" s="10">
        <v>2</v>
      </c>
      <c r="D37" s="10">
        <v>1</v>
      </c>
      <c r="E37" s="10">
        <v>0</v>
      </c>
      <c r="F37" s="10">
        <v>0</v>
      </c>
      <c r="G37" s="11">
        <f t="shared" si="0"/>
        <v>1</v>
      </c>
      <c r="H37" s="12">
        <f t="shared" si="1"/>
        <v>50</v>
      </c>
      <c r="I37" s="12">
        <f t="shared" si="2"/>
        <v>0</v>
      </c>
      <c r="J37" s="12">
        <f t="shared" si="3"/>
        <v>50</v>
      </c>
    </row>
    <row r="38" spans="1:10" x14ac:dyDescent="0.25">
      <c r="A38" s="9" t="s">
        <v>87</v>
      </c>
      <c r="B38" s="10">
        <v>1</v>
      </c>
      <c r="C38" s="10">
        <v>1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x14ac:dyDescent="0.25">
      <c r="A39" s="9" t="s">
        <v>91</v>
      </c>
      <c r="B39" s="10">
        <v>2</v>
      </c>
      <c r="C39" s="10">
        <v>2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x14ac:dyDescent="0.25">
      <c r="A40" s="9" t="s">
        <v>94</v>
      </c>
      <c r="B40" s="10">
        <v>1</v>
      </c>
      <c r="C40" s="10">
        <v>1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x14ac:dyDescent="0.25">
      <c r="A41" s="9" t="s">
        <v>97</v>
      </c>
      <c r="B41" s="10">
        <v>1</v>
      </c>
      <c r="C41" s="10">
        <v>1</v>
      </c>
      <c r="D41" s="10">
        <v>0</v>
      </c>
      <c r="E41" s="10">
        <v>0</v>
      </c>
      <c r="F41" s="10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x14ac:dyDescent="0.25">
      <c r="A42" s="9" t="s">
        <v>98</v>
      </c>
      <c r="B42" s="10">
        <v>1</v>
      </c>
      <c r="C42" s="10">
        <v>1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5">
      <c r="A43" s="9" t="s">
        <v>101</v>
      </c>
      <c r="B43" s="10">
        <v>1</v>
      </c>
      <c r="C43" s="10">
        <v>1</v>
      </c>
      <c r="D43" s="10">
        <v>0</v>
      </c>
      <c r="E43" s="10">
        <v>1</v>
      </c>
      <c r="F43" s="10">
        <v>1</v>
      </c>
      <c r="G43" s="11">
        <f t="shared" si="0"/>
        <v>-1</v>
      </c>
      <c r="H43" s="12">
        <f t="shared" si="1"/>
        <v>0</v>
      </c>
      <c r="I43" s="12">
        <f t="shared" si="2"/>
        <v>50</v>
      </c>
      <c r="J43" s="12">
        <f t="shared" si="3"/>
        <v>-50</v>
      </c>
    </row>
    <row r="44" spans="1:10" x14ac:dyDescent="0.25">
      <c r="A44" s="9" t="s">
        <v>103</v>
      </c>
      <c r="B44" s="10">
        <v>1</v>
      </c>
      <c r="C44" s="10">
        <v>1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x14ac:dyDescent="0.25">
      <c r="A45" s="9" t="s">
        <v>107</v>
      </c>
      <c r="B45" s="10">
        <v>1</v>
      </c>
      <c r="C45" s="10">
        <v>1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x14ac:dyDescent="0.25">
      <c r="A46" s="9" t="s">
        <v>111</v>
      </c>
      <c r="B46" s="10">
        <v>1</v>
      </c>
      <c r="C46" s="10">
        <v>1</v>
      </c>
      <c r="D46" s="10">
        <v>1</v>
      </c>
      <c r="E46" s="10">
        <v>1</v>
      </c>
      <c r="F46" s="10">
        <v>1</v>
      </c>
      <c r="G46" s="11">
        <f t="shared" si="0"/>
        <v>0</v>
      </c>
      <c r="H46" s="12">
        <f t="shared" si="1"/>
        <v>100</v>
      </c>
      <c r="I46" s="12">
        <f t="shared" si="2"/>
        <v>100</v>
      </c>
      <c r="J46" s="12">
        <f t="shared" si="3"/>
        <v>0</v>
      </c>
    </row>
    <row r="47" spans="1:10" x14ac:dyDescent="0.25">
      <c r="A47" s="9" t="s">
        <v>112</v>
      </c>
      <c r="B47" s="10">
        <v>2</v>
      </c>
      <c r="C47" s="10">
        <v>2</v>
      </c>
      <c r="D47" s="10">
        <v>1</v>
      </c>
      <c r="E47" s="10">
        <v>0</v>
      </c>
      <c r="F47" s="10">
        <v>0</v>
      </c>
      <c r="G47" s="11">
        <f t="shared" si="0"/>
        <v>1</v>
      </c>
      <c r="H47" s="12">
        <f t="shared" si="1"/>
        <v>100</v>
      </c>
      <c r="I47" s="12">
        <f t="shared" si="2"/>
        <v>0</v>
      </c>
      <c r="J47" s="12">
        <f t="shared" si="3"/>
        <v>100</v>
      </c>
    </row>
    <row r="48" spans="1:10" x14ac:dyDescent="0.25">
      <c r="A48" s="9" t="s">
        <v>113</v>
      </c>
      <c r="B48" s="10">
        <v>4</v>
      </c>
      <c r="C48" s="10">
        <v>4</v>
      </c>
      <c r="D48" s="10">
        <v>2</v>
      </c>
      <c r="E48" s="10">
        <v>0</v>
      </c>
      <c r="F48" s="10">
        <v>0</v>
      </c>
      <c r="G48" s="11">
        <f t="shared" si="0"/>
        <v>2</v>
      </c>
      <c r="H48" s="12">
        <f t="shared" si="1"/>
        <v>100</v>
      </c>
      <c r="I48" s="12">
        <f t="shared" si="2"/>
        <v>0</v>
      </c>
      <c r="J48" s="12">
        <f t="shared" si="3"/>
        <v>100</v>
      </c>
    </row>
    <row r="49" spans="1:10" x14ac:dyDescent="0.25">
      <c r="A49" s="9" t="s">
        <v>115</v>
      </c>
      <c r="B49" s="10">
        <v>2</v>
      </c>
      <c r="C49" s="10">
        <v>2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x14ac:dyDescent="0.25">
      <c r="A50" s="9" t="s">
        <v>117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x14ac:dyDescent="0.25">
      <c r="A51" s="9" t="s">
        <v>118</v>
      </c>
      <c r="B51" s="10">
        <v>1</v>
      </c>
      <c r="C51" s="10">
        <v>1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x14ac:dyDescent="0.25">
      <c r="A52" s="9" t="s">
        <v>120</v>
      </c>
      <c r="B52" s="10">
        <v>3</v>
      </c>
      <c r="C52" s="10">
        <v>3</v>
      </c>
      <c r="D52" s="10">
        <v>2</v>
      </c>
      <c r="E52" s="10">
        <v>0</v>
      </c>
      <c r="F52" s="10">
        <v>0</v>
      </c>
      <c r="G52" s="11">
        <f t="shared" si="0"/>
        <v>2</v>
      </c>
      <c r="H52" s="12">
        <f t="shared" si="1"/>
        <v>200</v>
      </c>
      <c r="I52" s="12">
        <f t="shared" si="2"/>
        <v>0</v>
      </c>
      <c r="J52" s="12">
        <f t="shared" si="3"/>
        <v>200</v>
      </c>
    </row>
    <row r="53" spans="1:10" x14ac:dyDescent="0.25">
      <c r="A53" s="9" t="s">
        <v>121</v>
      </c>
      <c r="B53" s="10">
        <v>1</v>
      </c>
      <c r="C53" s="10">
        <v>1</v>
      </c>
      <c r="D53" s="10">
        <v>1</v>
      </c>
      <c r="E53" s="10">
        <v>0</v>
      </c>
      <c r="F53" s="10">
        <v>0</v>
      </c>
      <c r="G53" s="11">
        <f t="shared" si="0"/>
        <v>1</v>
      </c>
      <c r="H53" s="26" t="s">
        <v>132</v>
      </c>
      <c r="I53" s="26" t="s">
        <v>132</v>
      </c>
      <c r="J53" s="26" t="s">
        <v>132</v>
      </c>
    </row>
    <row r="54" spans="1:10" x14ac:dyDescent="0.25">
      <c r="A54" s="13" t="s">
        <v>122</v>
      </c>
      <c r="B54" s="14">
        <v>0</v>
      </c>
      <c r="C54" s="14">
        <v>0</v>
      </c>
      <c r="D54" s="14">
        <v>0</v>
      </c>
      <c r="E54" s="14">
        <v>1</v>
      </c>
      <c r="F54" s="14">
        <v>1</v>
      </c>
      <c r="G54" s="15">
        <f t="shared" ref="G54:G55" si="4">D54-F54</f>
        <v>-1</v>
      </c>
      <c r="H54" s="16">
        <f t="shared" ref="H54:H55" si="5">D54/(B54-D54+F54)*100</f>
        <v>0</v>
      </c>
      <c r="I54" s="16">
        <f t="shared" ref="I54:I55" si="6">F54/(B54-D54+F54)*100</f>
        <v>100</v>
      </c>
      <c r="J54" s="16">
        <f t="shared" ref="J54:J55" si="7">G54/(B54-D54+F54)*100</f>
        <v>-100</v>
      </c>
    </row>
    <row r="55" spans="1:10" x14ac:dyDescent="0.25">
      <c r="A55" s="17" t="s">
        <v>130</v>
      </c>
      <c r="B55" s="18">
        <v>134</v>
      </c>
      <c r="C55" s="18">
        <v>127</v>
      </c>
      <c r="D55" s="18">
        <v>20</v>
      </c>
      <c r="E55" s="18">
        <v>10</v>
      </c>
      <c r="F55" s="18">
        <v>10</v>
      </c>
      <c r="G55" s="19">
        <f t="shared" si="4"/>
        <v>10</v>
      </c>
      <c r="H55" s="20">
        <f t="shared" si="5"/>
        <v>16.129032258064516</v>
      </c>
      <c r="I55" s="20">
        <f t="shared" si="6"/>
        <v>8.064516129032258</v>
      </c>
      <c r="J55" s="20">
        <f t="shared" si="7"/>
        <v>8.064516129032258</v>
      </c>
    </row>
    <row r="56" spans="1:10" x14ac:dyDescent="0.25">
      <c r="A56" s="8"/>
    </row>
    <row r="57" spans="1:10" x14ac:dyDescent="0.25">
      <c r="A57" s="8" t="s">
        <v>10</v>
      </c>
    </row>
    <row r="58" spans="1:10" x14ac:dyDescent="0.25">
      <c r="A58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52" workbookViewId="0">
      <selection activeCell="H58" sqref="H58:J58"/>
    </sheetView>
  </sheetViews>
  <sheetFormatPr defaultRowHeight="15" x14ac:dyDescent="0.25"/>
  <cols>
    <col min="1" max="1" width="17.7109375" style="5" customWidth="1"/>
    <col min="2" max="10" width="7.710937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9.45" customHeight="1" x14ac:dyDescent="0.25">
      <c r="A1" s="27" t="s">
        <v>22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7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31</v>
      </c>
      <c r="B5" s="10">
        <v>4</v>
      </c>
      <c r="C5" s="10">
        <v>4</v>
      </c>
      <c r="D5" s="10">
        <v>1</v>
      </c>
      <c r="E5" s="10">
        <v>0</v>
      </c>
      <c r="F5" s="10">
        <v>0</v>
      </c>
      <c r="G5" s="11">
        <f t="shared" ref="G5:G66" si="0">D5-F5</f>
        <v>1</v>
      </c>
      <c r="H5" s="12">
        <f t="shared" ref="H5:H66" si="1">D5/(B5-D5+F5)*100</f>
        <v>33.333333333333329</v>
      </c>
      <c r="I5" s="12">
        <f t="shared" ref="I5:I66" si="2">F5/(B5-D5+F5)*100</f>
        <v>0</v>
      </c>
      <c r="J5" s="12">
        <f t="shared" ref="J5:J66" si="3">G5/(B5-D5+F5)*100</f>
        <v>33.333333333333329</v>
      </c>
    </row>
    <row r="6" spans="1:10" x14ac:dyDescent="0.25">
      <c r="A6" s="9" t="s">
        <v>32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34</v>
      </c>
      <c r="B7" s="10">
        <v>0</v>
      </c>
      <c r="C7" s="10">
        <v>0</v>
      </c>
      <c r="D7" s="10">
        <v>0</v>
      </c>
      <c r="E7" s="10">
        <v>2</v>
      </c>
      <c r="F7" s="10">
        <v>2</v>
      </c>
      <c r="G7" s="11">
        <f t="shared" si="0"/>
        <v>-2</v>
      </c>
      <c r="H7" s="12">
        <f t="shared" si="1"/>
        <v>0</v>
      </c>
      <c r="I7" s="12">
        <f t="shared" si="2"/>
        <v>100</v>
      </c>
      <c r="J7" s="12">
        <f t="shared" si="3"/>
        <v>-100</v>
      </c>
    </row>
    <row r="8" spans="1:10" x14ac:dyDescent="0.25">
      <c r="A8" s="9" t="s">
        <v>35</v>
      </c>
      <c r="B8" s="10">
        <v>3</v>
      </c>
      <c r="C8" s="10">
        <v>3</v>
      </c>
      <c r="D8" s="10">
        <v>1</v>
      </c>
      <c r="E8" s="10">
        <v>1</v>
      </c>
      <c r="F8" s="10">
        <v>1</v>
      </c>
      <c r="G8" s="11">
        <f t="shared" si="0"/>
        <v>0</v>
      </c>
      <c r="H8" s="12">
        <f t="shared" si="1"/>
        <v>33.333333333333329</v>
      </c>
      <c r="I8" s="12">
        <f t="shared" si="2"/>
        <v>33.333333333333329</v>
      </c>
      <c r="J8" s="12">
        <f t="shared" si="3"/>
        <v>0</v>
      </c>
    </row>
    <row r="9" spans="1:10" x14ac:dyDescent="0.25">
      <c r="A9" s="9" t="s">
        <v>36</v>
      </c>
      <c r="B9" s="10">
        <v>0</v>
      </c>
      <c r="C9" s="10">
        <v>0</v>
      </c>
      <c r="D9" s="10">
        <v>0</v>
      </c>
      <c r="E9" s="10">
        <v>1</v>
      </c>
      <c r="F9" s="10">
        <v>1</v>
      </c>
      <c r="G9" s="11">
        <f t="shared" si="0"/>
        <v>-1</v>
      </c>
      <c r="H9" s="12">
        <f t="shared" si="1"/>
        <v>0</v>
      </c>
      <c r="I9" s="12">
        <f t="shared" si="2"/>
        <v>100</v>
      </c>
      <c r="J9" s="12">
        <f t="shared" si="3"/>
        <v>-100</v>
      </c>
    </row>
    <row r="10" spans="1:10" x14ac:dyDescent="0.25">
      <c r="A10" s="9" t="s">
        <v>40</v>
      </c>
      <c r="B10" s="10">
        <v>3</v>
      </c>
      <c r="C10" s="10">
        <v>3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41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42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43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44</v>
      </c>
      <c r="B14" s="10">
        <v>3</v>
      </c>
      <c r="C14" s="10">
        <v>3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46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47</v>
      </c>
      <c r="B16" s="10">
        <v>1</v>
      </c>
      <c r="C16" s="10">
        <v>1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9" t="s">
        <v>49</v>
      </c>
      <c r="B17" s="10">
        <v>2</v>
      </c>
      <c r="C17" s="10">
        <v>2</v>
      </c>
      <c r="D17" s="10">
        <v>1</v>
      </c>
      <c r="E17" s="10">
        <v>0</v>
      </c>
      <c r="F17" s="10">
        <v>0</v>
      </c>
      <c r="G17" s="11">
        <f t="shared" si="0"/>
        <v>1</v>
      </c>
      <c r="H17" s="12">
        <f t="shared" si="1"/>
        <v>100</v>
      </c>
      <c r="I17" s="12">
        <f t="shared" si="2"/>
        <v>0</v>
      </c>
      <c r="J17" s="12">
        <f t="shared" si="3"/>
        <v>100</v>
      </c>
    </row>
    <row r="18" spans="1:10" x14ac:dyDescent="0.25">
      <c r="A18" s="9" t="s">
        <v>50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51</v>
      </c>
      <c r="B19" s="10">
        <v>1</v>
      </c>
      <c r="C19" s="10">
        <v>1</v>
      </c>
      <c r="D19" s="10">
        <v>0</v>
      </c>
      <c r="E19" s="10">
        <v>0</v>
      </c>
      <c r="F19" s="10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x14ac:dyDescent="0.25">
      <c r="A20" s="9" t="s">
        <v>52</v>
      </c>
      <c r="B20" s="10">
        <v>4</v>
      </c>
      <c r="C20" s="10">
        <v>4</v>
      </c>
      <c r="D20" s="10">
        <v>1</v>
      </c>
      <c r="E20" s="10">
        <v>1</v>
      </c>
      <c r="F20" s="10">
        <v>1</v>
      </c>
      <c r="G20" s="11">
        <f t="shared" si="0"/>
        <v>0</v>
      </c>
      <c r="H20" s="12">
        <f t="shared" si="1"/>
        <v>25</v>
      </c>
      <c r="I20" s="12">
        <f t="shared" si="2"/>
        <v>25</v>
      </c>
      <c r="J20" s="12">
        <f t="shared" si="3"/>
        <v>0</v>
      </c>
    </row>
    <row r="21" spans="1:10" x14ac:dyDescent="0.25">
      <c r="A21" s="9" t="s">
        <v>53</v>
      </c>
      <c r="B21" s="10">
        <v>1</v>
      </c>
      <c r="C21" s="10">
        <v>1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54</v>
      </c>
      <c r="B22" s="10">
        <v>6</v>
      </c>
      <c r="C22" s="10">
        <v>6</v>
      </c>
      <c r="D22" s="10">
        <v>3</v>
      </c>
      <c r="E22" s="10">
        <v>0</v>
      </c>
      <c r="F22" s="10">
        <v>0</v>
      </c>
      <c r="G22" s="11">
        <f t="shared" si="0"/>
        <v>3</v>
      </c>
      <c r="H22" s="12">
        <f t="shared" si="1"/>
        <v>100</v>
      </c>
      <c r="I22" s="12">
        <f t="shared" si="2"/>
        <v>0</v>
      </c>
      <c r="J22" s="12">
        <f t="shared" si="3"/>
        <v>100</v>
      </c>
    </row>
    <row r="23" spans="1:10" x14ac:dyDescent="0.25">
      <c r="A23" s="9" t="s">
        <v>56</v>
      </c>
      <c r="B23" s="10">
        <v>2</v>
      </c>
      <c r="C23" s="10">
        <v>2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57</v>
      </c>
      <c r="B24" s="10">
        <v>1</v>
      </c>
      <c r="C24" s="10">
        <v>1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1</v>
      </c>
      <c r="F25" s="10">
        <v>1</v>
      </c>
      <c r="G25" s="11">
        <f t="shared" si="0"/>
        <v>-1</v>
      </c>
      <c r="H25" s="12">
        <f t="shared" si="1"/>
        <v>0</v>
      </c>
      <c r="I25" s="12">
        <f t="shared" si="2"/>
        <v>100</v>
      </c>
      <c r="J25" s="12">
        <f t="shared" si="3"/>
        <v>-100</v>
      </c>
    </row>
    <row r="26" spans="1:10" x14ac:dyDescent="0.25">
      <c r="A26" s="9" t="s">
        <v>59</v>
      </c>
      <c r="B26" s="10">
        <v>5</v>
      </c>
      <c r="C26" s="10">
        <v>5</v>
      </c>
      <c r="D26" s="10">
        <v>2</v>
      </c>
      <c r="E26" s="10">
        <v>1</v>
      </c>
      <c r="F26" s="10">
        <v>1</v>
      </c>
      <c r="G26" s="11">
        <f t="shared" si="0"/>
        <v>1</v>
      </c>
      <c r="H26" s="12">
        <f t="shared" si="1"/>
        <v>50</v>
      </c>
      <c r="I26" s="12">
        <f t="shared" si="2"/>
        <v>25</v>
      </c>
      <c r="J26" s="12">
        <f t="shared" si="3"/>
        <v>25</v>
      </c>
    </row>
    <row r="27" spans="1:10" x14ac:dyDescent="0.25">
      <c r="A27" s="9" t="s">
        <v>61</v>
      </c>
      <c r="B27" s="10">
        <v>2</v>
      </c>
      <c r="C27" s="10">
        <v>2</v>
      </c>
      <c r="D27" s="10">
        <v>1</v>
      </c>
      <c r="E27" s="10">
        <v>1</v>
      </c>
      <c r="F27" s="10">
        <v>1</v>
      </c>
      <c r="G27" s="11">
        <f t="shared" si="0"/>
        <v>0</v>
      </c>
      <c r="H27" s="12">
        <f t="shared" si="1"/>
        <v>50</v>
      </c>
      <c r="I27" s="12">
        <f t="shared" si="2"/>
        <v>50</v>
      </c>
      <c r="J27" s="12">
        <f t="shared" si="3"/>
        <v>0</v>
      </c>
    </row>
    <row r="28" spans="1:10" x14ac:dyDescent="0.25">
      <c r="A28" s="9" t="s">
        <v>63</v>
      </c>
      <c r="B28" s="10">
        <v>1</v>
      </c>
      <c r="C28" s="10">
        <v>1</v>
      </c>
      <c r="D28" s="10">
        <v>1</v>
      </c>
      <c r="E28" s="10">
        <v>0</v>
      </c>
      <c r="F28" s="10">
        <v>0</v>
      </c>
      <c r="G28" s="11">
        <f t="shared" si="0"/>
        <v>1</v>
      </c>
      <c r="H28" s="26" t="s">
        <v>132</v>
      </c>
      <c r="I28" s="26" t="s">
        <v>132</v>
      </c>
      <c r="J28" s="26" t="s">
        <v>132</v>
      </c>
    </row>
    <row r="29" spans="1:10" x14ac:dyDescent="0.25">
      <c r="A29" s="9" t="s">
        <v>65</v>
      </c>
      <c r="B29" s="10">
        <v>17</v>
      </c>
      <c r="C29" s="10">
        <v>17</v>
      </c>
      <c r="D29" s="10">
        <v>2</v>
      </c>
      <c r="E29" s="10">
        <v>1</v>
      </c>
      <c r="F29" s="10">
        <v>1</v>
      </c>
      <c r="G29" s="11">
        <f t="shared" si="0"/>
        <v>1</v>
      </c>
      <c r="H29" s="12">
        <f t="shared" si="1"/>
        <v>12.5</v>
      </c>
      <c r="I29" s="12">
        <f t="shared" si="2"/>
        <v>6.25</v>
      </c>
      <c r="J29" s="12">
        <f t="shared" si="3"/>
        <v>6.25</v>
      </c>
    </row>
    <row r="30" spans="1:10" x14ac:dyDescent="0.25">
      <c r="A30" s="9" t="s">
        <v>66</v>
      </c>
      <c r="B30" s="10">
        <v>3</v>
      </c>
      <c r="C30" s="10">
        <v>3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x14ac:dyDescent="0.25">
      <c r="A31" s="9" t="s">
        <v>67</v>
      </c>
      <c r="B31" s="10">
        <v>3</v>
      </c>
      <c r="C31" s="10">
        <v>3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68</v>
      </c>
      <c r="B32" s="10">
        <v>2</v>
      </c>
      <c r="C32" s="10">
        <v>2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x14ac:dyDescent="0.25">
      <c r="A33" s="9" t="s">
        <v>69</v>
      </c>
      <c r="B33" s="10">
        <v>6</v>
      </c>
      <c r="C33" s="10">
        <v>6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x14ac:dyDescent="0.25">
      <c r="A34" s="9" t="s">
        <v>70</v>
      </c>
      <c r="B34" s="10">
        <v>4</v>
      </c>
      <c r="C34" s="10">
        <v>4</v>
      </c>
      <c r="D34" s="10">
        <v>1</v>
      </c>
      <c r="E34" s="10">
        <v>0</v>
      </c>
      <c r="F34" s="10">
        <v>0</v>
      </c>
      <c r="G34" s="11">
        <f t="shared" si="0"/>
        <v>1</v>
      </c>
      <c r="H34" s="12">
        <f t="shared" si="1"/>
        <v>33.333333333333329</v>
      </c>
      <c r="I34" s="12">
        <f t="shared" si="2"/>
        <v>0</v>
      </c>
      <c r="J34" s="12">
        <f t="shared" si="3"/>
        <v>33.333333333333329</v>
      </c>
    </row>
    <row r="35" spans="1:10" x14ac:dyDescent="0.25">
      <c r="A35" s="9" t="s">
        <v>71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x14ac:dyDescent="0.25">
      <c r="A36" s="9" t="s">
        <v>72</v>
      </c>
      <c r="B36" s="10">
        <v>2</v>
      </c>
      <c r="C36" s="10">
        <v>2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x14ac:dyDescent="0.25">
      <c r="A37" s="9" t="s">
        <v>73</v>
      </c>
      <c r="B37" s="10">
        <v>2</v>
      </c>
      <c r="C37" s="10">
        <v>2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x14ac:dyDescent="0.25">
      <c r="A38" s="9" t="s">
        <v>74</v>
      </c>
      <c r="B38" s="10">
        <v>2</v>
      </c>
      <c r="C38" s="10">
        <v>2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x14ac:dyDescent="0.25">
      <c r="A39" s="9" t="s">
        <v>126</v>
      </c>
      <c r="B39" s="10">
        <v>1</v>
      </c>
      <c r="C39" s="10">
        <v>1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x14ac:dyDescent="0.25">
      <c r="A40" s="9" t="s">
        <v>76</v>
      </c>
      <c r="B40" s="10">
        <v>3</v>
      </c>
      <c r="C40" s="10">
        <v>3</v>
      </c>
      <c r="D40" s="10">
        <v>0</v>
      </c>
      <c r="E40" s="10">
        <v>1</v>
      </c>
      <c r="F40" s="10">
        <v>1</v>
      </c>
      <c r="G40" s="11">
        <f t="shared" si="0"/>
        <v>-1</v>
      </c>
      <c r="H40" s="12">
        <f t="shared" si="1"/>
        <v>0</v>
      </c>
      <c r="I40" s="12">
        <f t="shared" si="2"/>
        <v>25</v>
      </c>
      <c r="J40" s="12">
        <f t="shared" si="3"/>
        <v>-25</v>
      </c>
    </row>
    <row r="41" spans="1:10" x14ac:dyDescent="0.25">
      <c r="A41" s="9" t="s">
        <v>80</v>
      </c>
      <c r="B41" s="10">
        <v>6</v>
      </c>
      <c r="C41" s="10">
        <v>6</v>
      </c>
      <c r="D41" s="10">
        <v>2</v>
      </c>
      <c r="E41" s="10">
        <v>0</v>
      </c>
      <c r="F41" s="10">
        <v>0</v>
      </c>
      <c r="G41" s="11">
        <f t="shared" si="0"/>
        <v>2</v>
      </c>
      <c r="H41" s="12">
        <f t="shared" si="1"/>
        <v>50</v>
      </c>
      <c r="I41" s="12">
        <f t="shared" si="2"/>
        <v>0</v>
      </c>
      <c r="J41" s="12">
        <f t="shared" si="3"/>
        <v>50</v>
      </c>
    </row>
    <row r="42" spans="1:10" x14ac:dyDescent="0.25">
      <c r="A42" s="9" t="s">
        <v>81</v>
      </c>
      <c r="B42" s="10">
        <v>1</v>
      </c>
      <c r="C42" s="10">
        <v>1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5">
      <c r="A43" s="9" t="s">
        <v>83</v>
      </c>
      <c r="B43" s="10">
        <v>2</v>
      </c>
      <c r="C43" s="10">
        <v>2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x14ac:dyDescent="0.25">
      <c r="A44" s="9" t="s">
        <v>85</v>
      </c>
      <c r="B44" s="10">
        <v>1</v>
      </c>
      <c r="C44" s="10">
        <v>1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x14ac:dyDescent="0.25">
      <c r="A45" s="9" t="s">
        <v>87</v>
      </c>
      <c r="B45" s="10">
        <v>3</v>
      </c>
      <c r="C45" s="10">
        <v>3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x14ac:dyDescent="0.25">
      <c r="A46" s="9" t="s">
        <v>90</v>
      </c>
      <c r="B46" s="10">
        <v>1</v>
      </c>
      <c r="C46" s="10">
        <v>1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x14ac:dyDescent="0.25">
      <c r="A47" s="9" t="s">
        <v>91</v>
      </c>
      <c r="B47" s="10">
        <v>3</v>
      </c>
      <c r="C47" s="10">
        <v>3</v>
      </c>
      <c r="D47" s="10">
        <v>2</v>
      </c>
      <c r="E47" s="10">
        <v>0</v>
      </c>
      <c r="F47" s="10">
        <v>0</v>
      </c>
      <c r="G47" s="11">
        <f t="shared" si="0"/>
        <v>2</v>
      </c>
      <c r="H47" s="12">
        <f t="shared" si="1"/>
        <v>200</v>
      </c>
      <c r="I47" s="12">
        <f t="shared" si="2"/>
        <v>0</v>
      </c>
      <c r="J47" s="12">
        <f t="shared" si="3"/>
        <v>200</v>
      </c>
    </row>
    <row r="48" spans="1:10" x14ac:dyDescent="0.25">
      <c r="A48" s="9" t="s">
        <v>93</v>
      </c>
      <c r="B48" s="10">
        <v>3</v>
      </c>
      <c r="C48" s="10">
        <v>3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x14ac:dyDescent="0.25">
      <c r="A49" s="9" t="s">
        <v>94</v>
      </c>
      <c r="B49" s="10">
        <v>2</v>
      </c>
      <c r="C49" s="10">
        <v>2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x14ac:dyDescent="0.25">
      <c r="A50" s="9" t="s">
        <v>95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x14ac:dyDescent="0.25">
      <c r="A51" s="9" t="s">
        <v>98</v>
      </c>
      <c r="B51" s="10">
        <v>1</v>
      </c>
      <c r="C51" s="10">
        <v>1</v>
      </c>
      <c r="D51" s="10">
        <v>1</v>
      </c>
      <c r="E51" s="10">
        <v>0</v>
      </c>
      <c r="F51" s="10">
        <v>0</v>
      </c>
      <c r="G51" s="11">
        <f t="shared" si="0"/>
        <v>1</v>
      </c>
      <c r="H51" s="26" t="s">
        <v>132</v>
      </c>
      <c r="I51" s="26" t="s">
        <v>132</v>
      </c>
      <c r="J51" s="26" t="s">
        <v>132</v>
      </c>
    </row>
    <row r="52" spans="1:10" x14ac:dyDescent="0.25">
      <c r="A52" s="9" t="s">
        <v>100</v>
      </c>
      <c r="B52" s="10">
        <v>2</v>
      </c>
      <c r="C52" s="10">
        <v>2</v>
      </c>
      <c r="D52" s="10">
        <v>0</v>
      </c>
      <c r="E52" s="10">
        <v>0</v>
      </c>
      <c r="F52" s="10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x14ac:dyDescent="0.25">
      <c r="A53" s="9" t="s">
        <v>101</v>
      </c>
      <c r="B53" s="10">
        <v>2</v>
      </c>
      <c r="C53" s="10">
        <v>2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x14ac:dyDescent="0.25">
      <c r="A54" s="9" t="s">
        <v>105</v>
      </c>
      <c r="B54" s="10">
        <v>3</v>
      </c>
      <c r="C54" s="10">
        <v>3</v>
      </c>
      <c r="D54" s="10">
        <v>1</v>
      </c>
      <c r="E54" s="10">
        <v>0</v>
      </c>
      <c r="F54" s="10">
        <v>0</v>
      </c>
      <c r="G54" s="11">
        <f t="shared" si="0"/>
        <v>1</v>
      </c>
      <c r="H54" s="12">
        <f t="shared" si="1"/>
        <v>50</v>
      </c>
      <c r="I54" s="12">
        <f t="shared" si="2"/>
        <v>0</v>
      </c>
      <c r="J54" s="12">
        <f t="shared" si="3"/>
        <v>50</v>
      </c>
    </row>
    <row r="55" spans="1:10" x14ac:dyDescent="0.25">
      <c r="A55" s="9" t="s">
        <v>106</v>
      </c>
      <c r="B55" s="10">
        <v>2</v>
      </c>
      <c r="C55" s="10">
        <v>2</v>
      </c>
      <c r="D55" s="10">
        <v>0</v>
      </c>
      <c r="E55" s="10">
        <v>0</v>
      </c>
      <c r="F55" s="10">
        <v>0</v>
      </c>
      <c r="G55" s="11">
        <f t="shared" si="0"/>
        <v>0</v>
      </c>
      <c r="H55" s="12">
        <f t="shared" si="1"/>
        <v>0</v>
      </c>
      <c r="I55" s="12">
        <f t="shared" si="2"/>
        <v>0</v>
      </c>
      <c r="J55" s="12">
        <f t="shared" si="3"/>
        <v>0</v>
      </c>
    </row>
    <row r="56" spans="1:10" x14ac:dyDescent="0.25">
      <c r="A56" s="9" t="s">
        <v>107</v>
      </c>
      <c r="B56" s="10">
        <v>4</v>
      </c>
      <c r="C56" s="10">
        <v>4</v>
      </c>
      <c r="D56" s="10">
        <v>0</v>
      </c>
      <c r="E56" s="10">
        <v>1</v>
      </c>
      <c r="F56" s="10">
        <v>1</v>
      </c>
      <c r="G56" s="11">
        <f t="shared" si="0"/>
        <v>-1</v>
      </c>
      <c r="H56" s="12">
        <f t="shared" si="1"/>
        <v>0</v>
      </c>
      <c r="I56" s="12">
        <f t="shared" si="2"/>
        <v>20</v>
      </c>
      <c r="J56" s="12">
        <f t="shared" si="3"/>
        <v>-20</v>
      </c>
    </row>
    <row r="57" spans="1:10" x14ac:dyDescent="0.25">
      <c r="A57" s="9" t="s">
        <v>110</v>
      </c>
      <c r="B57" s="10">
        <v>0</v>
      </c>
      <c r="C57" s="10">
        <v>0</v>
      </c>
      <c r="D57" s="10">
        <v>0</v>
      </c>
      <c r="E57" s="10">
        <v>2</v>
      </c>
      <c r="F57" s="10">
        <v>2</v>
      </c>
      <c r="G57" s="11">
        <f t="shared" si="0"/>
        <v>-2</v>
      </c>
      <c r="H57" s="12">
        <f t="shared" si="1"/>
        <v>0</v>
      </c>
      <c r="I57" s="12">
        <f t="shared" si="2"/>
        <v>100</v>
      </c>
      <c r="J57" s="12">
        <f t="shared" si="3"/>
        <v>-100</v>
      </c>
    </row>
    <row r="58" spans="1:10" x14ac:dyDescent="0.25">
      <c r="A58" s="9" t="s">
        <v>111</v>
      </c>
      <c r="B58" s="10">
        <v>1</v>
      </c>
      <c r="C58" s="10">
        <v>1</v>
      </c>
      <c r="D58" s="10">
        <v>1</v>
      </c>
      <c r="E58" s="10">
        <v>0</v>
      </c>
      <c r="F58" s="10">
        <v>0</v>
      </c>
      <c r="G58" s="11">
        <f t="shared" si="0"/>
        <v>1</v>
      </c>
      <c r="H58" s="26" t="s">
        <v>132</v>
      </c>
      <c r="I58" s="26" t="s">
        <v>132</v>
      </c>
      <c r="J58" s="26" t="s">
        <v>132</v>
      </c>
    </row>
    <row r="59" spans="1:10" x14ac:dyDescent="0.25">
      <c r="A59" s="9" t="s">
        <v>112</v>
      </c>
      <c r="B59" s="10">
        <v>5</v>
      </c>
      <c r="C59" s="10">
        <v>5</v>
      </c>
      <c r="D59" s="10">
        <v>3</v>
      </c>
      <c r="E59" s="10">
        <v>0</v>
      </c>
      <c r="F59" s="10">
        <v>0</v>
      </c>
      <c r="G59" s="11">
        <f t="shared" si="0"/>
        <v>3</v>
      </c>
      <c r="H59" s="12">
        <f t="shared" si="1"/>
        <v>150</v>
      </c>
      <c r="I59" s="12">
        <f t="shared" si="2"/>
        <v>0</v>
      </c>
      <c r="J59" s="12">
        <f t="shared" si="3"/>
        <v>150</v>
      </c>
    </row>
    <row r="60" spans="1:10" x14ac:dyDescent="0.25">
      <c r="A60" s="9" t="s">
        <v>113</v>
      </c>
      <c r="B60" s="10">
        <v>1</v>
      </c>
      <c r="C60" s="10">
        <v>1</v>
      </c>
      <c r="D60" s="10">
        <v>0</v>
      </c>
      <c r="E60" s="10">
        <v>2</v>
      </c>
      <c r="F60" s="10">
        <v>2</v>
      </c>
      <c r="G60" s="11">
        <f t="shared" si="0"/>
        <v>-2</v>
      </c>
      <c r="H60" s="12">
        <f t="shared" si="1"/>
        <v>0</v>
      </c>
      <c r="I60" s="12">
        <f t="shared" si="2"/>
        <v>66.666666666666657</v>
      </c>
      <c r="J60" s="12">
        <f t="shared" si="3"/>
        <v>-66.666666666666657</v>
      </c>
    </row>
    <row r="61" spans="1:10" x14ac:dyDescent="0.25">
      <c r="A61" s="9" t="s">
        <v>114</v>
      </c>
      <c r="B61" s="10">
        <v>1</v>
      </c>
      <c r="C61" s="10">
        <v>1</v>
      </c>
      <c r="D61" s="10">
        <v>1</v>
      </c>
      <c r="E61" s="10">
        <v>1</v>
      </c>
      <c r="F61" s="10">
        <v>1</v>
      </c>
      <c r="G61" s="11">
        <f t="shared" si="0"/>
        <v>0</v>
      </c>
      <c r="H61" s="12">
        <f t="shared" si="1"/>
        <v>100</v>
      </c>
      <c r="I61" s="12">
        <f t="shared" si="2"/>
        <v>100</v>
      </c>
      <c r="J61" s="12">
        <f t="shared" si="3"/>
        <v>0</v>
      </c>
    </row>
    <row r="62" spans="1:10" x14ac:dyDescent="0.25">
      <c r="A62" s="9" t="s">
        <v>115</v>
      </c>
      <c r="B62" s="10">
        <v>1</v>
      </c>
      <c r="C62" s="10">
        <v>1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x14ac:dyDescent="0.25">
      <c r="A63" s="9" t="s">
        <v>116</v>
      </c>
      <c r="B63" s="10">
        <v>8</v>
      </c>
      <c r="C63" s="10">
        <v>8</v>
      </c>
      <c r="D63" s="10">
        <v>1</v>
      </c>
      <c r="E63" s="10">
        <v>4</v>
      </c>
      <c r="F63" s="10">
        <v>4</v>
      </c>
      <c r="G63" s="11">
        <f t="shared" si="0"/>
        <v>-3</v>
      </c>
      <c r="H63" s="12">
        <f t="shared" si="1"/>
        <v>9.0909090909090917</v>
      </c>
      <c r="I63" s="12">
        <f t="shared" si="2"/>
        <v>36.363636363636367</v>
      </c>
      <c r="J63" s="12">
        <f t="shared" si="3"/>
        <v>-27.27272727272727</v>
      </c>
    </row>
    <row r="64" spans="1:10" x14ac:dyDescent="0.25">
      <c r="A64" s="9" t="s">
        <v>117</v>
      </c>
      <c r="B64" s="10">
        <v>2</v>
      </c>
      <c r="C64" s="10">
        <v>2</v>
      </c>
      <c r="D64" s="10">
        <v>1</v>
      </c>
      <c r="E64" s="10">
        <v>0</v>
      </c>
      <c r="F64" s="10">
        <v>0</v>
      </c>
      <c r="G64" s="11">
        <f t="shared" si="0"/>
        <v>1</v>
      </c>
      <c r="H64" s="12">
        <f t="shared" si="1"/>
        <v>100</v>
      </c>
      <c r="I64" s="12">
        <f t="shared" si="2"/>
        <v>0</v>
      </c>
      <c r="J64" s="12">
        <f t="shared" si="3"/>
        <v>100</v>
      </c>
    </row>
    <row r="65" spans="1:10" x14ac:dyDescent="0.25">
      <c r="A65" s="9" t="s">
        <v>118</v>
      </c>
      <c r="B65" s="10">
        <v>2</v>
      </c>
      <c r="C65" s="10">
        <v>2</v>
      </c>
      <c r="D65" s="10">
        <v>0</v>
      </c>
      <c r="E65" s="10">
        <v>0</v>
      </c>
      <c r="F65" s="10">
        <v>0</v>
      </c>
      <c r="G65" s="11">
        <f t="shared" si="0"/>
        <v>0</v>
      </c>
      <c r="H65" s="12">
        <f t="shared" si="1"/>
        <v>0</v>
      </c>
      <c r="I65" s="12">
        <f t="shared" si="2"/>
        <v>0</v>
      </c>
      <c r="J65" s="12">
        <f t="shared" si="3"/>
        <v>0</v>
      </c>
    </row>
    <row r="66" spans="1:10" x14ac:dyDescent="0.25">
      <c r="A66" s="9" t="s">
        <v>119</v>
      </c>
      <c r="B66" s="10">
        <v>1</v>
      </c>
      <c r="C66" s="10">
        <v>1</v>
      </c>
      <c r="D66" s="10">
        <v>0</v>
      </c>
      <c r="E66" s="10">
        <v>0</v>
      </c>
      <c r="F66" s="10">
        <v>0</v>
      </c>
      <c r="G66" s="11">
        <f t="shared" si="0"/>
        <v>0</v>
      </c>
      <c r="H66" s="12">
        <f t="shared" si="1"/>
        <v>0</v>
      </c>
      <c r="I66" s="12">
        <f t="shared" si="2"/>
        <v>0</v>
      </c>
      <c r="J66" s="12">
        <f t="shared" si="3"/>
        <v>0</v>
      </c>
    </row>
    <row r="67" spans="1:10" x14ac:dyDescent="0.25">
      <c r="A67" s="9" t="s">
        <v>120</v>
      </c>
      <c r="B67" s="10">
        <v>1</v>
      </c>
      <c r="C67" s="10">
        <v>1</v>
      </c>
      <c r="D67" s="10">
        <v>0</v>
      </c>
      <c r="E67" s="10">
        <v>1</v>
      </c>
      <c r="F67" s="10">
        <v>1</v>
      </c>
      <c r="G67" s="11">
        <f t="shared" ref="G67:G69" si="4">D67-F67</f>
        <v>-1</v>
      </c>
      <c r="H67" s="12">
        <f t="shared" ref="H67:H69" si="5">D67/(B67-D67+F67)*100</f>
        <v>0</v>
      </c>
      <c r="I67" s="12">
        <f t="shared" ref="I67:I69" si="6">F67/(B67-D67+F67)*100</f>
        <v>50</v>
      </c>
      <c r="J67" s="12">
        <f t="shared" ref="J67:J69" si="7">G67/(B67-D67+F67)*100</f>
        <v>-50</v>
      </c>
    </row>
    <row r="68" spans="1:10" x14ac:dyDescent="0.25">
      <c r="A68" s="9" t="s">
        <v>121</v>
      </c>
      <c r="B68" s="10">
        <v>2</v>
      </c>
      <c r="C68" s="10">
        <v>2</v>
      </c>
      <c r="D68" s="10">
        <v>0</v>
      </c>
      <c r="E68" s="10">
        <v>0</v>
      </c>
      <c r="F68" s="10">
        <v>0</v>
      </c>
      <c r="G68" s="11">
        <f t="shared" si="4"/>
        <v>0</v>
      </c>
      <c r="H68" s="12">
        <f t="shared" si="5"/>
        <v>0</v>
      </c>
      <c r="I68" s="12">
        <f t="shared" si="6"/>
        <v>0</v>
      </c>
      <c r="J68" s="12">
        <f t="shared" si="7"/>
        <v>0</v>
      </c>
    </row>
    <row r="69" spans="1:10" x14ac:dyDescent="0.25">
      <c r="A69" s="9" t="s">
        <v>122</v>
      </c>
      <c r="B69" s="10">
        <v>5</v>
      </c>
      <c r="C69" s="10">
        <v>5</v>
      </c>
      <c r="D69" s="10">
        <v>1</v>
      </c>
      <c r="E69" s="10">
        <v>0</v>
      </c>
      <c r="F69" s="10">
        <v>0</v>
      </c>
      <c r="G69" s="11">
        <f t="shared" si="4"/>
        <v>1</v>
      </c>
      <c r="H69" s="12">
        <f t="shared" si="5"/>
        <v>25</v>
      </c>
      <c r="I69" s="12">
        <f t="shared" si="6"/>
        <v>0</v>
      </c>
      <c r="J69" s="12">
        <f t="shared" si="7"/>
        <v>25</v>
      </c>
    </row>
    <row r="70" spans="1:10" x14ac:dyDescent="0.25">
      <c r="A70" s="13" t="s">
        <v>127</v>
      </c>
      <c r="B70" s="14">
        <v>1</v>
      </c>
      <c r="C70" s="14">
        <v>1</v>
      </c>
      <c r="D70" s="14">
        <v>0</v>
      </c>
      <c r="E70" s="14">
        <v>0</v>
      </c>
      <c r="F70" s="14">
        <v>0</v>
      </c>
      <c r="G70" s="15">
        <f t="shared" ref="G70:G71" si="8">D70-F70</f>
        <v>0</v>
      </c>
      <c r="H70" s="16">
        <f t="shared" ref="H70:H71" si="9">D70/(B70-D70+F70)*100</f>
        <v>0</v>
      </c>
      <c r="I70" s="16">
        <f t="shared" ref="I70:I71" si="10">F70/(B70-D70+F70)*100</f>
        <v>0</v>
      </c>
      <c r="J70" s="16">
        <f t="shared" ref="J70:J71" si="11">G70/(B70-D70+F70)*100</f>
        <v>0</v>
      </c>
    </row>
    <row r="71" spans="1:10" x14ac:dyDescent="0.25">
      <c r="A71" s="17" t="s">
        <v>130</v>
      </c>
      <c r="B71" s="18">
        <v>159</v>
      </c>
      <c r="C71" s="18">
        <v>159</v>
      </c>
      <c r="D71" s="18">
        <v>28</v>
      </c>
      <c r="E71" s="18">
        <v>21</v>
      </c>
      <c r="F71" s="18">
        <v>21</v>
      </c>
      <c r="G71" s="19">
        <f t="shared" si="8"/>
        <v>7</v>
      </c>
      <c r="H71" s="20">
        <f t="shared" si="9"/>
        <v>18.421052631578945</v>
      </c>
      <c r="I71" s="20">
        <f t="shared" si="10"/>
        <v>13.815789473684212</v>
      </c>
      <c r="J71" s="20">
        <f t="shared" si="11"/>
        <v>4.6052631578947363</v>
      </c>
    </row>
    <row r="72" spans="1:10" x14ac:dyDescent="0.25">
      <c r="A72" s="8"/>
    </row>
    <row r="73" spans="1:10" x14ac:dyDescent="0.25">
      <c r="A73" s="8" t="s">
        <v>10</v>
      </c>
    </row>
    <row r="74" spans="1:10" x14ac:dyDescent="0.25">
      <c r="A74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workbookViewId="0">
      <selection activeCell="A50" sqref="A5:XFD50"/>
    </sheetView>
  </sheetViews>
  <sheetFormatPr defaultRowHeight="15" x14ac:dyDescent="0.25"/>
  <cols>
    <col min="1" max="1" width="15.7109375" customWidth="1"/>
    <col min="2" max="10" width="7.855468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" customHeight="1" x14ac:dyDescent="0.25">
      <c r="A1" s="27" t="s">
        <v>23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2"/>
      <c r="C2" s="22"/>
      <c r="D2" s="22"/>
      <c r="E2" s="22"/>
      <c r="F2" s="22"/>
      <c r="G2" s="22"/>
      <c r="H2" s="22"/>
      <c r="I2" s="22"/>
      <c r="J2" s="22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7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3.5" customHeight="1" x14ac:dyDescent="0.25">
      <c r="A5" s="9" t="s">
        <v>31</v>
      </c>
      <c r="B5" s="10">
        <v>2</v>
      </c>
      <c r="C5" s="10">
        <v>2</v>
      </c>
      <c r="D5" s="10">
        <v>1</v>
      </c>
      <c r="E5" s="10">
        <v>0</v>
      </c>
      <c r="F5" s="10">
        <v>0</v>
      </c>
      <c r="G5" s="11">
        <f t="shared" ref="G5:G45" si="0">D5-F5</f>
        <v>1</v>
      </c>
      <c r="H5" s="12">
        <f t="shared" ref="H5:H45" si="1">D5/(B5-D5+F5)*100</f>
        <v>100</v>
      </c>
      <c r="I5" s="12">
        <f t="shared" ref="I5:I45" si="2">F5/(B5-D5+F5)*100</f>
        <v>0</v>
      </c>
      <c r="J5" s="12">
        <f t="shared" ref="J5:J45" si="3">G5/(B5-D5+F5)*100</f>
        <v>100</v>
      </c>
    </row>
    <row r="6" spans="1:10" ht="13.5" customHeight="1" x14ac:dyDescent="0.25">
      <c r="A6" s="9" t="s">
        <v>32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ht="13.5" customHeight="1" x14ac:dyDescent="0.25">
      <c r="A7" s="9" t="s">
        <v>36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ht="13.5" customHeight="1" x14ac:dyDescent="0.25">
      <c r="A8" s="9" t="s">
        <v>39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ht="13.5" customHeight="1" x14ac:dyDescent="0.25">
      <c r="A9" s="9" t="s">
        <v>40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ht="13.5" customHeight="1" x14ac:dyDescent="0.25">
      <c r="A10" s="9" t="s">
        <v>41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ht="13.5" customHeight="1" x14ac:dyDescent="0.25">
      <c r="A11" s="9" t="s">
        <v>43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ht="13.5" customHeight="1" x14ac:dyDescent="0.25">
      <c r="A12" s="9" t="s">
        <v>44</v>
      </c>
      <c r="B12" s="10">
        <v>2</v>
      </c>
      <c r="C12" s="10">
        <v>2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ht="13.5" customHeight="1" x14ac:dyDescent="0.25">
      <c r="A13" s="9" t="s">
        <v>50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ht="13.5" customHeight="1" x14ac:dyDescent="0.25">
      <c r="A14" s="9" t="s">
        <v>52</v>
      </c>
      <c r="B14" s="10">
        <v>1</v>
      </c>
      <c r="C14" s="10">
        <v>0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ht="13.5" customHeight="1" x14ac:dyDescent="0.25">
      <c r="A15" s="9" t="s">
        <v>54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ht="13.5" customHeight="1" x14ac:dyDescent="0.25">
      <c r="A16" s="9" t="s">
        <v>58</v>
      </c>
      <c r="B16" s="10">
        <v>1</v>
      </c>
      <c r="C16" s="10">
        <v>1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ht="13.5" customHeight="1" x14ac:dyDescent="0.25">
      <c r="A17" s="9" t="s">
        <v>59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ht="13.5" customHeight="1" x14ac:dyDescent="0.25">
      <c r="A18" s="9" t="s">
        <v>60</v>
      </c>
      <c r="B18" s="10">
        <v>2</v>
      </c>
      <c r="C18" s="10">
        <v>2</v>
      </c>
      <c r="D18" s="10">
        <v>1</v>
      </c>
      <c r="E18" s="10">
        <v>0</v>
      </c>
      <c r="F18" s="10">
        <v>0</v>
      </c>
      <c r="G18" s="11">
        <f t="shared" si="0"/>
        <v>1</v>
      </c>
      <c r="H18" s="12">
        <f t="shared" si="1"/>
        <v>100</v>
      </c>
      <c r="I18" s="12">
        <f t="shared" si="2"/>
        <v>0</v>
      </c>
      <c r="J18" s="12">
        <f t="shared" si="3"/>
        <v>100</v>
      </c>
    </row>
    <row r="19" spans="1:10" ht="13.5" customHeight="1" x14ac:dyDescent="0.25">
      <c r="A19" s="9" t="s">
        <v>61</v>
      </c>
      <c r="B19" s="10">
        <v>7</v>
      </c>
      <c r="C19" s="10">
        <v>7</v>
      </c>
      <c r="D19" s="10">
        <v>0</v>
      </c>
      <c r="E19" s="10">
        <v>1</v>
      </c>
      <c r="F19" s="10">
        <v>1</v>
      </c>
      <c r="G19" s="11">
        <f t="shared" si="0"/>
        <v>-1</v>
      </c>
      <c r="H19" s="12">
        <f t="shared" si="1"/>
        <v>0</v>
      </c>
      <c r="I19" s="12">
        <f t="shared" si="2"/>
        <v>12.5</v>
      </c>
      <c r="J19" s="12">
        <f t="shared" si="3"/>
        <v>-12.5</v>
      </c>
    </row>
    <row r="20" spans="1:10" ht="13.5" customHeight="1" x14ac:dyDescent="0.25">
      <c r="A20" s="9" t="s">
        <v>65</v>
      </c>
      <c r="B20" s="10">
        <v>15</v>
      </c>
      <c r="C20" s="10">
        <v>15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ht="13.5" customHeight="1" x14ac:dyDescent="0.25">
      <c r="A21" s="9" t="s">
        <v>66</v>
      </c>
      <c r="B21" s="10">
        <v>2</v>
      </c>
      <c r="C21" s="10">
        <v>2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ht="13.5" customHeight="1" x14ac:dyDescent="0.25">
      <c r="A22" s="9" t="s">
        <v>68</v>
      </c>
      <c r="B22" s="10">
        <v>2</v>
      </c>
      <c r="C22" s="10">
        <v>1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ht="13.5" customHeight="1" x14ac:dyDescent="0.25">
      <c r="A23" s="9" t="s">
        <v>70</v>
      </c>
      <c r="B23" s="10">
        <v>2</v>
      </c>
      <c r="C23" s="10">
        <v>2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ht="13.5" customHeight="1" x14ac:dyDescent="0.25">
      <c r="A24" s="9" t="s">
        <v>72</v>
      </c>
      <c r="B24" s="10">
        <v>1</v>
      </c>
      <c r="C24" s="10">
        <v>1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ht="13.5" customHeight="1" x14ac:dyDescent="0.25">
      <c r="A25" s="9" t="s">
        <v>75</v>
      </c>
      <c r="B25" s="10">
        <v>1</v>
      </c>
      <c r="C25" s="10">
        <v>1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ht="13.5" customHeight="1" x14ac:dyDescent="0.25">
      <c r="A26" s="9" t="s">
        <v>76</v>
      </c>
      <c r="B26" s="10">
        <v>3</v>
      </c>
      <c r="C26" s="10">
        <v>3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ht="13.5" customHeight="1" x14ac:dyDescent="0.25">
      <c r="A27" s="9" t="s">
        <v>80</v>
      </c>
      <c r="B27" s="10">
        <v>5</v>
      </c>
      <c r="C27" s="10">
        <v>5</v>
      </c>
      <c r="D27" s="10">
        <v>1</v>
      </c>
      <c r="E27" s="10">
        <v>0</v>
      </c>
      <c r="F27" s="10">
        <v>0</v>
      </c>
      <c r="G27" s="11">
        <f t="shared" si="0"/>
        <v>1</v>
      </c>
      <c r="H27" s="12">
        <f t="shared" si="1"/>
        <v>25</v>
      </c>
      <c r="I27" s="12">
        <f t="shared" si="2"/>
        <v>0</v>
      </c>
      <c r="J27" s="12">
        <f t="shared" si="3"/>
        <v>25</v>
      </c>
    </row>
    <row r="28" spans="1:10" ht="13.5" customHeight="1" x14ac:dyDescent="0.25">
      <c r="A28" s="9" t="s">
        <v>81</v>
      </c>
      <c r="B28" s="10">
        <v>1</v>
      </c>
      <c r="C28" s="10">
        <v>1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ht="13.5" customHeight="1" x14ac:dyDescent="0.25">
      <c r="A29" s="9" t="s">
        <v>83</v>
      </c>
      <c r="B29" s="10">
        <v>1</v>
      </c>
      <c r="C29" s="10">
        <v>1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ht="13.5" customHeight="1" x14ac:dyDescent="0.25">
      <c r="A30" s="9" t="s">
        <v>87</v>
      </c>
      <c r="B30" s="10">
        <v>2</v>
      </c>
      <c r="C30" s="10">
        <v>2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ht="13.5" customHeight="1" x14ac:dyDescent="0.25">
      <c r="A31" s="9" t="s">
        <v>91</v>
      </c>
      <c r="B31" s="10">
        <v>1</v>
      </c>
      <c r="C31" s="10">
        <v>1</v>
      </c>
      <c r="D31" s="10">
        <v>0</v>
      </c>
      <c r="E31" s="10">
        <v>1</v>
      </c>
      <c r="F31" s="10">
        <v>1</v>
      </c>
      <c r="G31" s="11">
        <f t="shared" si="0"/>
        <v>-1</v>
      </c>
      <c r="H31" s="12">
        <f t="shared" si="1"/>
        <v>0</v>
      </c>
      <c r="I31" s="12">
        <f t="shared" si="2"/>
        <v>50</v>
      </c>
      <c r="J31" s="12">
        <f t="shared" si="3"/>
        <v>-50</v>
      </c>
    </row>
    <row r="32" spans="1:10" ht="13.5" customHeight="1" x14ac:dyDescent="0.25">
      <c r="A32" s="9" t="s">
        <v>92</v>
      </c>
      <c r="B32" s="10">
        <v>2</v>
      </c>
      <c r="C32" s="10">
        <v>2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ht="13.5" customHeight="1" x14ac:dyDescent="0.25">
      <c r="A33" s="9" t="s">
        <v>96</v>
      </c>
      <c r="B33" s="10">
        <v>2</v>
      </c>
      <c r="C33" s="10">
        <v>2</v>
      </c>
      <c r="D33" s="10">
        <v>1</v>
      </c>
      <c r="E33" s="10">
        <v>1</v>
      </c>
      <c r="F33" s="10">
        <v>1</v>
      </c>
      <c r="G33" s="11">
        <f t="shared" si="0"/>
        <v>0</v>
      </c>
      <c r="H33" s="12">
        <f t="shared" si="1"/>
        <v>50</v>
      </c>
      <c r="I33" s="12">
        <f t="shared" si="2"/>
        <v>50</v>
      </c>
      <c r="J33" s="12">
        <f t="shared" si="3"/>
        <v>0</v>
      </c>
    </row>
    <row r="34" spans="1:10" ht="13.5" customHeight="1" x14ac:dyDescent="0.25">
      <c r="A34" s="9" t="s">
        <v>102</v>
      </c>
      <c r="B34" s="10">
        <v>1</v>
      </c>
      <c r="C34" s="10">
        <v>1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ht="13.5" customHeight="1" x14ac:dyDescent="0.25">
      <c r="A35" s="9" t="s">
        <v>105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ht="13.5" customHeight="1" x14ac:dyDescent="0.25">
      <c r="A36" s="9" t="s">
        <v>107</v>
      </c>
      <c r="B36" s="10">
        <v>3</v>
      </c>
      <c r="C36" s="10">
        <v>3</v>
      </c>
      <c r="D36" s="10">
        <v>1</v>
      </c>
      <c r="E36" s="10">
        <v>0</v>
      </c>
      <c r="F36" s="10">
        <v>0</v>
      </c>
      <c r="G36" s="11">
        <f t="shared" si="0"/>
        <v>1</v>
      </c>
      <c r="H36" s="12">
        <f t="shared" si="1"/>
        <v>50</v>
      </c>
      <c r="I36" s="12">
        <f t="shared" si="2"/>
        <v>0</v>
      </c>
      <c r="J36" s="12">
        <f t="shared" si="3"/>
        <v>50</v>
      </c>
    </row>
    <row r="37" spans="1:10" ht="13.5" customHeight="1" x14ac:dyDescent="0.25">
      <c r="A37" s="9" t="s">
        <v>111</v>
      </c>
      <c r="B37" s="10">
        <v>4</v>
      </c>
      <c r="C37" s="10">
        <v>4</v>
      </c>
      <c r="D37" s="10">
        <v>1</v>
      </c>
      <c r="E37" s="10">
        <v>0</v>
      </c>
      <c r="F37" s="10">
        <v>0</v>
      </c>
      <c r="G37" s="11">
        <f t="shared" si="0"/>
        <v>1</v>
      </c>
      <c r="H37" s="12">
        <f t="shared" si="1"/>
        <v>33.333333333333329</v>
      </c>
      <c r="I37" s="12">
        <f t="shared" si="2"/>
        <v>0</v>
      </c>
      <c r="J37" s="12">
        <f t="shared" si="3"/>
        <v>33.333333333333329</v>
      </c>
    </row>
    <row r="38" spans="1:10" ht="13.5" customHeight="1" x14ac:dyDescent="0.25">
      <c r="A38" s="9" t="s">
        <v>112</v>
      </c>
      <c r="B38" s="10">
        <v>4</v>
      </c>
      <c r="C38" s="10">
        <v>4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ht="13.5" customHeight="1" x14ac:dyDescent="0.25">
      <c r="A39" s="9" t="s">
        <v>113</v>
      </c>
      <c r="B39" s="10">
        <v>2</v>
      </c>
      <c r="C39" s="10">
        <v>1</v>
      </c>
      <c r="D39" s="10">
        <v>0</v>
      </c>
      <c r="E39" s="10">
        <v>1</v>
      </c>
      <c r="F39" s="10">
        <v>1</v>
      </c>
      <c r="G39" s="11">
        <f t="shared" si="0"/>
        <v>-1</v>
      </c>
      <c r="H39" s="12">
        <f t="shared" si="1"/>
        <v>0</v>
      </c>
      <c r="I39" s="12">
        <f t="shared" si="2"/>
        <v>33.333333333333329</v>
      </c>
      <c r="J39" s="12">
        <f t="shared" si="3"/>
        <v>-33.333333333333329</v>
      </c>
    </row>
    <row r="40" spans="1:10" ht="13.5" customHeight="1" x14ac:dyDescent="0.25">
      <c r="A40" s="9" t="s">
        <v>115</v>
      </c>
      <c r="B40" s="10">
        <v>0</v>
      </c>
      <c r="C40" s="10">
        <v>0</v>
      </c>
      <c r="D40" s="10">
        <v>0</v>
      </c>
      <c r="E40" s="10">
        <v>1</v>
      </c>
      <c r="F40" s="10">
        <v>1</v>
      </c>
      <c r="G40" s="11">
        <f t="shared" si="0"/>
        <v>-1</v>
      </c>
      <c r="H40" s="12">
        <f t="shared" si="1"/>
        <v>0</v>
      </c>
      <c r="I40" s="12">
        <f t="shared" si="2"/>
        <v>100</v>
      </c>
      <c r="J40" s="12">
        <f t="shared" si="3"/>
        <v>-100</v>
      </c>
    </row>
    <row r="41" spans="1:10" ht="13.5" customHeight="1" x14ac:dyDescent="0.25">
      <c r="A41" s="9" t="s">
        <v>116</v>
      </c>
      <c r="B41" s="10">
        <v>4</v>
      </c>
      <c r="C41" s="10">
        <v>4</v>
      </c>
      <c r="D41" s="10">
        <v>0</v>
      </c>
      <c r="E41" s="10">
        <v>0</v>
      </c>
      <c r="F41" s="10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ht="13.5" customHeight="1" x14ac:dyDescent="0.25">
      <c r="A42" s="9" t="s">
        <v>118</v>
      </c>
      <c r="B42" s="10">
        <v>3</v>
      </c>
      <c r="C42" s="10">
        <v>3</v>
      </c>
      <c r="D42" s="10">
        <v>0</v>
      </c>
      <c r="E42" s="10">
        <v>1</v>
      </c>
      <c r="F42" s="10">
        <v>1</v>
      </c>
      <c r="G42" s="11">
        <f t="shared" si="0"/>
        <v>-1</v>
      </c>
      <c r="H42" s="12">
        <f t="shared" si="1"/>
        <v>0</v>
      </c>
      <c r="I42" s="12">
        <f t="shared" si="2"/>
        <v>25</v>
      </c>
      <c r="J42" s="12">
        <f t="shared" si="3"/>
        <v>-25</v>
      </c>
    </row>
    <row r="43" spans="1:10" ht="13.5" customHeight="1" x14ac:dyDescent="0.25">
      <c r="A43" s="9" t="s">
        <v>120</v>
      </c>
      <c r="B43" s="10">
        <v>1</v>
      </c>
      <c r="C43" s="10">
        <v>0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ht="13.5" customHeight="1" x14ac:dyDescent="0.25">
      <c r="A44" s="9" t="s">
        <v>122</v>
      </c>
      <c r="B44" s="10">
        <v>1</v>
      </c>
      <c r="C44" s="10">
        <v>1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ht="13.5" customHeight="1" x14ac:dyDescent="0.25">
      <c r="A45" s="9" t="s">
        <v>127</v>
      </c>
      <c r="B45" s="10">
        <v>1</v>
      </c>
      <c r="C45" s="10">
        <v>1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ht="13.5" customHeight="1" x14ac:dyDescent="0.25">
      <c r="A46" s="13" t="s">
        <v>124</v>
      </c>
      <c r="B46" s="14">
        <v>2</v>
      </c>
      <c r="C46" s="14">
        <v>2</v>
      </c>
      <c r="D46" s="14">
        <v>1</v>
      </c>
      <c r="E46" s="14">
        <v>0</v>
      </c>
      <c r="F46" s="14">
        <v>0</v>
      </c>
      <c r="G46" s="15">
        <f t="shared" ref="G46:G47" si="4">D46-F46</f>
        <v>1</v>
      </c>
      <c r="H46" s="16">
        <f t="shared" ref="H46:H47" si="5">D46/(B46-D46+F46)*100</f>
        <v>100</v>
      </c>
      <c r="I46" s="16">
        <f t="shared" ref="I46:I47" si="6">F46/(B46-D46+F46)*100</f>
        <v>0</v>
      </c>
      <c r="J46" s="16">
        <f t="shared" ref="J46:J47" si="7">G46/(B46-D46+F46)*100</f>
        <v>100</v>
      </c>
    </row>
    <row r="47" spans="1:10" ht="13.5" customHeight="1" x14ac:dyDescent="0.25">
      <c r="A47" s="17" t="s">
        <v>130</v>
      </c>
      <c r="B47" s="18">
        <v>91</v>
      </c>
      <c r="C47" s="18">
        <v>87</v>
      </c>
      <c r="D47" s="18">
        <v>7</v>
      </c>
      <c r="E47" s="18">
        <v>6</v>
      </c>
      <c r="F47" s="18">
        <v>6</v>
      </c>
      <c r="G47" s="19">
        <f t="shared" si="4"/>
        <v>1</v>
      </c>
      <c r="H47" s="20">
        <f t="shared" si="5"/>
        <v>7.7777777777777777</v>
      </c>
      <c r="I47" s="20">
        <f t="shared" si="6"/>
        <v>6.666666666666667</v>
      </c>
      <c r="J47" s="20">
        <f t="shared" si="7"/>
        <v>1.1111111111111112</v>
      </c>
    </row>
    <row r="48" spans="1:10" ht="13.5" customHeight="1" x14ac:dyDescent="0.25"/>
    <row r="49" spans="1:1" ht="13.5" customHeight="1" x14ac:dyDescent="0.25">
      <c r="A49" s="2" t="s">
        <v>10</v>
      </c>
    </row>
    <row r="50" spans="1:1" ht="13.5" customHeight="1" x14ac:dyDescent="0.25">
      <c r="A50" s="2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opLeftCell="A49" zoomScaleNormal="100" workbookViewId="0">
      <selection activeCell="B2" sqref="B1:J1048576"/>
    </sheetView>
  </sheetViews>
  <sheetFormatPr defaultRowHeight="12.75" x14ac:dyDescent="0.2"/>
  <cols>
    <col min="1" max="1" width="18.28515625" style="22" customWidth="1"/>
    <col min="2" max="10" width="7.42578125" style="22" customWidth="1"/>
    <col min="11" max="256" width="8.85546875" style="22"/>
    <col min="257" max="257" width="19.85546875" style="22" customWidth="1"/>
    <col min="258" max="261" width="15.5703125" style="22" customWidth="1"/>
    <col min="262" max="262" width="24.7109375" style="22" customWidth="1"/>
    <col min="263" max="512" width="8.85546875" style="22"/>
    <col min="513" max="513" width="19.85546875" style="22" customWidth="1"/>
    <col min="514" max="517" width="15.5703125" style="22" customWidth="1"/>
    <col min="518" max="518" width="24.7109375" style="22" customWidth="1"/>
    <col min="519" max="768" width="8.85546875" style="22"/>
    <col min="769" max="769" width="19.85546875" style="22" customWidth="1"/>
    <col min="770" max="773" width="15.5703125" style="22" customWidth="1"/>
    <col min="774" max="774" width="24.7109375" style="22" customWidth="1"/>
    <col min="775" max="1024" width="8.85546875" style="22"/>
    <col min="1025" max="1025" width="19.85546875" style="22" customWidth="1"/>
    <col min="1026" max="1029" width="15.5703125" style="22" customWidth="1"/>
    <col min="1030" max="1030" width="24.7109375" style="22" customWidth="1"/>
    <col min="1031" max="1280" width="8.85546875" style="22"/>
    <col min="1281" max="1281" width="19.85546875" style="22" customWidth="1"/>
    <col min="1282" max="1285" width="15.5703125" style="22" customWidth="1"/>
    <col min="1286" max="1286" width="24.7109375" style="22" customWidth="1"/>
    <col min="1287" max="1536" width="8.85546875" style="22"/>
    <col min="1537" max="1537" width="19.85546875" style="22" customWidth="1"/>
    <col min="1538" max="1541" width="15.5703125" style="22" customWidth="1"/>
    <col min="1542" max="1542" width="24.7109375" style="22" customWidth="1"/>
    <col min="1543" max="1792" width="8.85546875" style="22"/>
    <col min="1793" max="1793" width="19.85546875" style="22" customWidth="1"/>
    <col min="1794" max="1797" width="15.5703125" style="22" customWidth="1"/>
    <col min="1798" max="1798" width="24.7109375" style="22" customWidth="1"/>
    <col min="1799" max="2048" width="8.85546875" style="22"/>
    <col min="2049" max="2049" width="19.85546875" style="22" customWidth="1"/>
    <col min="2050" max="2053" width="15.5703125" style="22" customWidth="1"/>
    <col min="2054" max="2054" width="24.7109375" style="22" customWidth="1"/>
    <col min="2055" max="2304" width="8.85546875" style="22"/>
    <col min="2305" max="2305" width="19.85546875" style="22" customWidth="1"/>
    <col min="2306" max="2309" width="15.5703125" style="22" customWidth="1"/>
    <col min="2310" max="2310" width="24.7109375" style="22" customWidth="1"/>
    <col min="2311" max="2560" width="8.85546875" style="22"/>
    <col min="2561" max="2561" width="19.85546875" style="22" customWidth="1"/>
    <col min="2562" max="2565" width="15.5703125" style="22" customWidth="1"/>
    <col min="2566" max="2566" width="24.7109375" style="22" customWidth="1"/>
    <col min="2567" max="2816" width="8.85546875" style="22"/>
    <col min="2817" max="2817" width="19.85546875" style="22" customWidth="1"/>
    <col min="2818" max="2821" width="15.5703125" style="22" customWidth="1"/>
    <col min="2822" max="2822" width="24.7109375" style="22" customWidth="1"/>
    <col min="2823" max="3072" width="8.85546875" style="22"/>
    <col min="3073" max="3073" width="19.85546875" style="22" customWidth="1"/>
    <col min="3074" max="3077" width="15.5703125" style="22" customWidth="1"/>
    <col min="3078" max="3078" width="24.7109375" style="22" customWidth="1"/>
    <col min="3079" max="3328" width="8.85546875" style="22"/>
    <col min="3329" max="3329" width="19.85546875" style="22" customWidth="1"/>
    <col min="3330" max="3333" width="15.5703125" style="22" customWidth="1"/>
    <col min="3334" max="3334" width="24.7109375" style="22" customWidth="1"/>
    <col min="3335" max="3584" width="8.85546875" style="22"/>
    <col min="3585" max="3585" width="19.85546875" style="22" customWidth="1"/>
    <col min="3586" max="3589" width="15.5703125" style="22" customWidth="1"/>
    <col min="3590" max="3590" width="24.7109375" style="22" customWidth="1"/>
    <col min="3591" max="3840" width="8.85546875" style="22"/>
    <col min="3841" max="3841" width="19.85546875" style="22" customWidth="1"/>
    <col min="3842" max="3845" width="15.5703125" style="22" customWidth="1"/>
    <col min="3846" max="3846" width="24.7109375" style="22" customWidth="1"/>
    <col min="3847" max="4096" width="8.85546875" style="22"/>
    <col min="4097" max="4097" width="19.85546875" style="22" customWidth="1"/>
    <col min="4098" max="4101" width="15.5703125" style="22" customWidth="1"/>
    <col min="4102" max="4102" width="24.7109375" style="22" customWidth="1"/>
    <col min="4103" max="4352" width="8.85546875" style="22"/>
    <col min="4353" max="4353" width="19.85546875" style="22" customWidth="1"/>
    <col min="4354" max="4357" width="15.5703125" style="22" customWidth="1"/>
    <col min="4358" max="4358" width="24.7109375" style="22" customWidth="1"/>
    <col min="4359" max="4608" width="8.85546875" style="22"/>
    <col min="4609" max="4609" width="19.85546875" style="22" customWidth="1"/>
    <col min="4610" max="4613" width="15.5703125" style="22" customWidth="1"/>
    <col min="4614" max="4614" width="24.7109375" style="22" customWidth="1"/>
    <col min="4615" max="4864" width="8.85546875" style="22"/>
    <col min="4865" max="4865" width="19.85546875" style="22" customWidth="1"/>
    <col min="4866" max="4869" width="15.5703125" style="22" customWidth="1"/>
    <col min="4870" max="4870" width="24.7109375" style="22" customWidth="1"/>
    <col min="4871" max="5120" width="8.85546875" style="22"/>
    <col min="5121" max="5121" width="19.85546875" style="22" customWidth="1"/>
    <col min="5122" max="5125" width="15.5703125" style="22" customWidth="1"/>
    <col min="5126" max="5126" width="24.7109375" style="22" customWidth="1"/>
    <col min="5127" max="5376" width="8.85546875" style="22"/>
    <col min="5377" max="5377" width="19.85546875" style="22" customWidth="1"/>
    <col min="5378" max="5381" width="15.5703125" style="22" customWidth="1"/>
    <col min="5382" max="5382" width="24.7109375" style="22" customWidth="1"/>
    <col min="5383" max="5632" width="8.85546875" style="22"/>
    <col min="5633" max="5633" width="19.85546875" style="22" customWidth="1"/>
    <col min="5634" max="5637" width="15.5703125" style="22" customWidth="1"/>
    <col min="5638" max="5638" width="24.7109375" style="22" customWidth="1"/>
    <col min="5639" max="5888" width="8.85546875" style="22"/>
    <col min="5889" max="5889" width="19.85546875" style="22" customWidth="1"/>
    <col min="5890" max="5893" width="15.5703125" style="22" customWidth="1"/>
    <col min="5894" max="5894" width="24.7109375" style="22" customWidth="1"/>
    <col min="5895" max="6144" width="8.85546875" style="22"/>
    <col min="6145" max="6145" width="19.85546875" style="22" customWidth="1"/>
    <col min="6146" max="6149" width="15.5703125" style="22" customWidth="1"/>
    <col min="6150" max="6150" width="24.7109375" style="22" customWidth="1"/>
    <col min="6151" max="6400" width="8.85546875" style="22"/>
    <col min="6401" max="6401" width="19.85546875" style="22" customWidth="1"/>
    <col min="6402" max="6405" width="15.5703125" style="22" customWidth="1"/>
    <col min="6406" max="6406" width="24.7109375" style="22" customWidth="1"/>
    <col min="6407" max="6656" width="8.85546875" style="22"/>
    <col min="6657" max="6657" width="19.85546875" style="22" customWidth="1"/>
    <col min="6658" max="6661" width="15.5703125" style="22" customWidth="1"/>
    <col min="6662" max="6662" width="24.7109375" style="22" customWidth="1"/>
    <col min="6663" max="6912" width="8.85546875" style="22"/>
    <col min="6913" max="6913" width="19.85546875" style="22" customWidth="1"/>
    <col min="6914" max="6917" width="15.5703125" style="22" customWidth="1"/>
    <col min="6918" max="6918" width="24.7109375" style="22" customWidth="1"/>
    <col min="6919" max="7168" width="8.85546875" style="22"/>
    <col min="7169" max="7169" width="19.85546875" style="22" customWidth="1"/>
    <col min="7170" max="7173" width="15.5703125" style="22" customWidth="1"/>
    <col min="7174" max="7174" width="24.7109375" style="22" customWidth="1"/>
    <col min="7175" max="7424" width="8.85546875" style="22"/>
    <col min="7425" max="7425" width="19.85546875" style="22" customWidth="1"/>
    <col min="7426" max="7429" width="15.5703125" style="22" customWidth="1"/>
    <col min="7430" max="7430" width="24.7109375" style="22" customWidth="1"/>
    <col min="7431" max="7680" width="8.85546875" style="22"/>
    <col min="7681" max="7681" width="19.85546875" style="22" customWidth="1"/>
    <col min="7682" max="7685" width="15.5703125" style="22" customWidth="1"/>
    <col min="7686" max="7686" width="24.7109375" style="22" customWidth="1"/>
    <col min="7687" max="7936" width="8.85546875" style="22"/>
    <col min="7937" max="7937" width="19.85546875" style="22" customWidth="1"/>
    <col min="7938" max="7941" width="15.5703125" style="22" customWidth="1"/>
    <col min="7942" max="7942" width="24.7109375" style="22" customWidth="1"/>
    <col min="7943" max="8192" width="8.85546875" style="22"/>
    <col min="8193" max="8193" width="19.85546875" style="22" customWidth="1"/>
    <col min="8194" max="8197" width="15.5703125" style="22" customWidth="1"/>
    <col min="8198" max="8198" width="24.7109375" style="22" customWidth="1"/>
    <col min="8199" max="8448" width="8.85546875" style="22"/>
    <col min="8449" max="8449" width="19.85546875" style="22" customWidth="1"/>
    <col min="8450" max="8453" width="15.5703125" style="22" customWidth="1"/>
    <col min="8454" max="8454" width="24.7109375" style="22" customWidth="1"/>
    <col min="8455" max="8704" width="8.85546875" style="22"/>
    <col min="8705" max="8705" width="19.85546875" style="22" customWidth="1"/>
    <col min="8706" max="8709" width="15.5703125" style="22" customWidth="1"/>
    <col min="8710" max="8710" width="24.7109375" style="22" customWidth="1"/>
    <col min="8711" max="8960" width="8.85546875" style="22"/>
    <col min="8961" max="8961" width="19.85546875" style="22" customWidth="1"/>
    <col min="8962" max="8965" width="15.5703125" style="22" customWidth="1"/>
    <col min="8966" max="8966" width="24.7109375" style="22" customWidth="1"/>
    <col min="8967" max="9216" width="8.85546875" style="22"/>
    <col min="9217" max="9217" width="19.85546875" style="22" customWidth="1"/>
    <col min="9218" max="9221" width="15.5703125" style="22" customWidth="1"/>
    <col min="9222" max="9222" width="24.7109375" style="22" customWidth="1"/>
    <col min="9223" max="9472" width="8.85546875" style="22"/>
    <col min="9473" max="9473" width="19.85546875" style="22" customWidth="1"/>
    <col min="9474" max="9477" width="15.5703125" style="22" customWidth="1"/>
    <col min="9478" max="9478" width="24.7109375" style="22" customWidth="1"/>
    <col min="9479" max="9728" width="8.85546875" style="22"/>
    <col min="9729" max="9729" width="19.85546875" style="22" customWidth="1"/>
    <col min="9730" max="9733" width="15.5703125" style="22" customWidth="1"/>
    <col min="9734" max="9734" width="24.7109375" style="22" customWidth="1"/>
    <col min="9735" max="9984" width="8.85546875" style="22"/>
    <col min="9985" max="9985" width="19.85546875" style="22" customWidth="1"/>
    <col min="9986" max="9989" width="15.5703125" style="22" customWidth="1"/>
    <col min="9990" max="9990" width="24.7109375" style="22" customWidth="1"/>
    <col min="9991" max="10240" width="8.85546875" style="22"/>
    <col min="10241" max="10241" width="19.85546875" style="22" customWidth="1"/>
    <col min="10242" max="10245" width="15.5703125" style="22" customWidth="1"/>
    <col min="10246" max="10246" width="24.7109375" style="22" customWidth="1"/>
    <col min="10247" max="10496" width="8.85546875" style="22"/>
    <col min="10497" max="10497" width="19.85546875" style="22" customWidth="1"/>
    <col min="10498" max="10501" width="15.5703125" style="22" customWidth="1"/>
    <col min="10502" max="10502" width="24.7109375" style="22" customWidth="1"/>
    <col min="10503" max="10752" width="8.85546875" style="22"/>
    <col min="10753" max="10753" width="19.85546875" style="22" customWidth="1"/>
    <col min="10754" max="10757" width="15.5703125" style="22" customWidth="1"/>
    <col min="10758" max="10758" width="24.7109375" style="22" customWidth="1"/>
    <col min="10759" max="11008" width="8.85546875" style="22"/>
    <col min="11009" max="11009" width="19.85546875" style="22" customWidth="1"/>
    <col min="11010" max="11013" width="15.5703125" style="22" customWidth="1"/>
    <col min="11014" max="11014" width="24.7109375" style="22" customWidth="1"/>
    <col min="11015" max="11264" width="8.85546875" style="22"/>
    <col min="11265" max="11265" width="19.85546875" style="22" customWidth="1"/>
    <col min="11266" max="11269" width="15.5703125" style="22" customWidth="1"/>
    <col min="11270" max="11270" width="24.7109375" style="22" customWidth="1"/>
    <col min="11271" max="11520" width="8.85546875" style="22"/>
    <col min="11521" max="11521" width="19.85546875" style="22" customWidth="1"/>
    <col min="11522" max="11525" width="15.5703125" style="22" customWidth="1"/>
    <col min="11526" max="11526" width="24.7109375" style="22" customWidth="1"/>
    <col min="11527" max="11776" width="8.85546875" style="22"/>
    <col min="11777" max="11777" width="19.85546875" style="22" customWidth="1"/>
    <col min="11778" max="11781" width="15.5703125" style="22" customWidth="1"/>
    <col min="11782" max="11782" width="24.7109375" style="22" customWidth="1"/>
    <col min="11783" max="12032" width="8.85546875" style="22"/>
    <col min="12033" max="12033" width="19.85546875" style="22" customWidth="1"/>
    <col min="12034" max="12037" width="15.5703125" style="22" customWidth="1"/>
    <col min="12038" max="12038" width="24.7109375" style="22" customWidth="1"/>
    <col min="12039" max="12288" width="8.85546875" style="22"/>
    <col min="12289" max="12289" width="19.85546875" style="22" customWidth="1"/>
    <col min="12290" max="12293" width="15.5703125" style="22" customWidth="1"/>
    <col min="12294" max="12294" width="24.7109375" style="22" customWidth="1"/>
    <col min="12295" max="12544" width="8.85546875" style="22"/>
    <col min="12545" max="12545" width="19.85546875" style="22" customWidth="1"/>
    <col min="12546" max="12549" width="15.5703125" style="22" customWidth="1"/>
    <col min="12550" max="12550" width="24.7109375" style="22" customWidth="1"/>
    <col min="12551" max="12800" width="8.85546875" style="22"/>
    <col min="12801" max="12801" width="19.85546875" style="22" customWidth="1"/>
    <col min="12802" max="12805" width="15.5703125" style="22" customWidth="1"/>
    <col min="12806" max="12806" width="24.7109375" style="22" customWidth="1"/>
    <col min="12807" max="13056" width="8.85546875" style="22"/>
    <col min="13057" max="13057" width="19.85546875" style="22" customWidth="1"/>
    <col min="13058" max="13061" width="15.5703125" style="22" customWidth="1"/>
    <col min="13062" max="13062" width="24.7109375" style="22" customWidth="1"/>
    <col min="13063" max="13312" width="8.85546875" style="22"/>
    <col min="13313" max="13313" width="19.85546875" style="22" customWidth="1"/>
    <col min="13314" max="13317" width="15.5703125" style="22" customWidth="1"/>
    <col min="13318" max="13318" width="24.7109375" style="22" customWidth="1"/>
    <col min="13319" max="13568" width="8.85546875" style="22"/>
    <col min="13569" max="13569" width="19.85546875" style="22" customWidth="1"/>
    <col min="13570" max="13573" width="15.5703125" style="22" customWidth="1"/>
    <col min="13574" max="13574" width="24.7109375" style="22" customWidth="1"/>
    <col min="13575" max="13824" width="8.85546875" style="22"/>
    <col min="13825" max="13825" width="19.85546875" style="22" customWidth="1"/>
    <col min="13826" max="13829" width="15.5703125" style="22" customWidth="1"/>
    <col min="13830" max="13830" width="24.7109375" style="22" customWidth="1"/>
    <col min="13831" max="14080" width="8.85546875" style="22"/>
    <col min="14081" max="14081" width="19.85546875" style="22" customWidth="1"/>
    <col min="14082" max="14085" width="15.5703125" style="22" customWidth="1"/>
    <col min="14086" max="14086" width="24.7109375" style="22" customWidth="1"/>
    <col min="14087" max="14336" width="8.85546875" style="22"/>
    <col min="14337" max="14337" width="19.85546875" style="22" customWidth="1"/>
    <col min="14338" max="14341" width="15.5703125" style="22" customWidth="1"/>
    <col min="14342" max="14342" width="24.7109375" style="22" customWidth="1"/>
    <col min="14343" max="14592" width="8.85546875" style="22"/>
    <col min="14593" max="14593" width="19.85546875" style="22" customWidth="1"/>
    <col min="14594" max="14597" width="15.5703125" style="22" customWidth="1"/>
    <col min="14598" max="14598" width="24.7109375" style="22" customWidth="1"/>
    <col min="14599" max="14848" width="8.85546875" style="22"/>
    <col min="14849" max="14849" width="19.85546875" style="22" customWidth="1"/>
    <col min="14850" max="14853" width="15.5703125" style="22" customWidth="1"/>
    <col min="14854" max="14854" width="24.7109375" style="22" customWidth="1"/>
    <col min="14855" max="15104" width="8.85546875" style="22"/>
    <col min="15105" max="15105" width="19.85546875" style="22" customWidth="1"/>
    <col min="15106" max="15109" width="15.5703125" style="22" customWidth="1"/>
    <col min="15110" max="15110" width="24.7109375" style="22" customWidth="1"/>
    <col min="15111" max="15360" width="8.85546875" style="22"/>
    <col min="15361" max="15361" width="19.85546875" style="22" customWidth="1"/>
    <col min="15362" max="15365" width="15.5703125" style="22" customWidth="1"/>
    <col min="15366" max="15366" width="24.7109375" style="22" customWidth="1"/>
    <col min="15367" max="15616" width="8.85546875" style="22"/>
    <col min="15617" max="15617" width="19.85546875" style="22" customWidth="1"/>
    <col min="15618" max="15621" width="15.5703125" style="22" customWidth="1"/>
    <col min="15622" max="15622" width="24.7109375" style="22" customWidth="1"/>
    <col min="15623" max="15872" width="8.85546875" style="22"/>
    <col min="15873" max="15873" width="19.85546875" style="22" customWidth="1"/>
    <col min="15874" max="15877" width="15.5703125" style="22" customWidth="1"/>
    <col min="15878" max="15878" width="24.7109375" style="22" customWidth="1"/>
    <col min="15879" max="16128" width="8.85546875" style="22"/>
    <col min="16129" max="16129" width="19.85546875" style="22" customWidth="1"/>
    <col min="16130" max="16133" width="15.5703125" style="22" customWidth="1"/>
    <col min="16134" max="16134" width="24.7109375" style="22" customWidth="1"/>
    <col min="16135" max="16384" width="8.85546875" style="22"/>
  </cols>
  <sheetData>
    <row r="1" spans="1:10" ht="28.9" customHeight="1" x14ac:dyDescent="0.2">
      <c r="A1" s="27" t="s">
        <v>24</v>
      </c>
      <c r="B1" s="30"/>
      <c r="C1" s="30"/>
      <c r="D1" s="30"/>
      <c r="E1" s="30"/>
      <c r="F1" s="30"/>
      <c r="G1" s="30"/>
      <c r="H1" s="30"/>
      <c r="I1" s="30"/>
      <c r="J1" s="30"/>
    </row>
    <row r="3" spans="1:10" ht="33.75" x14ac:dyDescent="0.2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7.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x14ac:dyDescent="0.2">
      <c r="A5" s="9" t="s">
        <v>31</v>
      </c>
      <c r="B5" s="10">
        <v>1</v>
      </c>
      <c r="C5" s="10">
        <v>1</v>
      </c>
      <c r="D5" s="10">
        <v>1</v>
      </c>
      <c r="E5" s="10">
        <v>0</v>
      </c>
      <c r="F5" s="10">
        <v>0</v>
      </c>
      <c r="G5" s="11">
        <f t="shared" ref="G5:G66" si="0">D5-F5</f>
        <v>1</v>
      </c>
      <c r="H5" s="26" t="s">
        <v>132</v>
      </c>
      <c r="I5" s="26" t="s">
        <v>132</v>
      </c>
      <c r="J5" s="26" t="s">
        <v>132</v>
      </c>
    </row>
    <row r="6" spans="1:10" x14ac:dyDescent="0.2">
      <c r="A6" s="9" t="s">
        <v>33</v>
      </c>
      <c r="B6" s="10">
        <v>3</v>
      </c>
      <c r="C6" s="10">
        <v>3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ref="H6:H66" si="1">D6/(B6-D6+F6)*100</f>
        <v>0</v>
      </c>
      <c r="I6" s="12">
        <f t="shared" ref="I6:I66" si="2">F6/(B6-D6+F6)*100</f>
        <v>0</v>
      </c>
      <c r="J6" s="12">
        <f t="shared" ref="J6:J66" si="3">G6/(B6-D6+F6)*100</f>
        <v>0</v>
      </c>
    </row>
    <row r="7" spans="1:10" x14ac:dyDescent="0.2">
      <c r="A7" s="9" t="s">
        <v>35</v>
      </c>
      <c r="B7" s="10">
        <v>1</v>
      </c>
      <c r="C7" s="10">
        <v>1</v>
      </c>
      <c r="D7" s="10">
        <v>1</v>
      </c>
      <c r="E7" s="10">
        <v>0</v>
      </c>
      <c r="F7" s="10">
        <v>0</v>
      </c>
      <c r="G7" s="11">
        <f t="shared" si="0"/>
        <v>1</v>
      </c>
      <c r="H7" s="26" t="s">
        <v>132</v>
      </c>
      <c r="I7" s="26" t="s">
        <v>132</v>
      </c>
      <c r="J7" s="26" t="s">
        <v>132</v>
      </c>
    </row>
    <row r="8" spans="1:10" x14ac:dyDescent="0.2">
      <c r="A8" s="9" t="s">
        <v>36</v>
      </c>
      <c r="B8" s="10">
        <v>1</v>
      </c>
      <c r="C8" s="10">
        <v>1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">
      <c r="A9" s="9" t="s">
        <v>40</v>
      </c>
      <c r="B9" s="10">
        <v>3</v>
      </c>
      <c r="C9" s="10">
        <v>3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">
      <c r="A10" s="9" t="s">
        <v>41</v>
      </c>
      <c r="B10" s="10">
        <v>2</v>
      </c>
      <c r="C10" s="10">
        <v>2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">
      <c r="A11" s="9" t="s">
        <v>43</v>
      </c>
      <c r="B11" s="10">
        <v>1</v>
      </c>
      <c r="C11" s="10">
        <v>1</v>
      </c>
      <c r="D11" s="10">
        <v>1</v>
      </c>
      <c r="E11" s="10">
        <v>0</v>
      </c>
      <c r="F11" s="10">
        <v>0</v>
      </c>
      <c r="G11" s="11">
        <f t="shared" si="0"/>
        <v>1</v>
      </c>
      <c r="H11" s="26" t="s">
        <v>132</v>
      </c>
      <c r="I11" s="26" t="s">
        <v>132</v>
      </c>
      <c r="J11" s="26" t="s">
        <v>132</v>
      </c>
    </row>
    <row r="12" spans="1:10" x14ac:dyDescent="0.2">
      <c r="A12" s="9" t="s">
        <v>44</v>
      </c>
      <c r="B12" s="10">
        <v>2</v>
      </c>
      <c r="C12" s="10">
        <v>2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">
      <c r="A13" s="9" t="s">
        <v>46</v>
      </c>
      <c r="B13" s="10">
        <v>6</v>
      </c>
      <c r="C13" s="10">
        <v>6</v>
      </c>
      <c r="D13" s="10">
        <v>1</v>
      </c>
      <c r="E13" s="10">
        <v>0</v>
      </c>
      <c r="F13" s="10">
        <v>0</v>
      </c>
      <c r="G13" s="11">
        <f t="shared" si="0"/>
        <v>1</v>
      </c>
      <c r="H13" s="12">
        <f t="shared" si="1"/>
        <v>20</v>
      </c>
      <c r="I13" s="12">
        <f t="shared" si="2"/>
        <v>0</v>
      </c>
      <c r="J13" s="12">
        <f t="shared" si="3"/>
        <v>20</v>
      </c>
    </row>
    <row r="14" spans="1:10" x14ac:dyDescent="0.2">
      <c r="A14" s="9" t="s">
        <v>49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">
      <c r="A15" s="9" t="s">
        <v>50</v>
      </c>
      <c r="B15" s="10">
        <v>2</v>
      </c>
      <c r="C15" s="10">
        <v>2</v>
      </c>
      <c r="D15" s="10">
        <v>1</v>
      </c>
      <c r="E15" s="10">
        <v>1</v>
      </c>
      <c r="F15" s="10">
        <v>1</v>
      </c>
      <c r="G15" s="11">
        <f t="shared" si="0"/>
        <v>0</v>
      </c>
      <c r="H15" s="12">
        <f t="shared" si="1"/>
        <v>50</v>
      </c>
      <c r="I15" s="12">
        <f t="shared" si="2"/>
        <v>50</v>
      </c>
      <c r="J15" s="12">
        <f t="shared" si="3"/>
        <v>0</v>
      </c>
    </row>
    <row r="16" spans="1:10" x14ac:dyDescent="0.2">
      <c r="A16" s="9" t="s">
        <v>51</v>
      </c>
      <c r="B16" s="10">
        <v>1</v>
      </c>
      <c r="C16" s="10">
        <v>1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">
      <c r="A17" s="9" t="s">
        <v>52</v>
      </c>
      <c r="B17" s="10">
        <v>2</v>
      </c>
      <c r="C17" s="10">
        <v>2</v>
      </c>
      <c r="D17" s="10">
        <v>1</v>
      </c>
      <c r="E17" s="10">
        <v>0</v>
      </c>
      <c r="F17" s="10">
        <v>0</v>
      </c>
      <c r="G17" s="11">
        <f t="shared" si="0"/>
        <v>1</v>
      </c>
      <c r="H17" s="12">
        <f t="shared" si="1"/>
        <v>100</v>
      </c>
      <c r="I17" s="12">
        <f t="shared" si="2"/>
        <v>0</v>
      </c>
      <c r="J17" s="12">
        <f t="shared" si="3"/>
        <v>100</v>
      </c>
    </row>
    <row r="18" spans="1:10" x14ac:dyDescent="0.2">
      <c r="A18" s="9" t="s">
        <v>53</v>
      </c>
      <c r="B18" s="10">
        <v>2</v>
      </c>
      <c r="C18" s="10">
        <v>2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">
      <c r="A19" s="9" t="s">
        <v>55</v>
      </c>
      <c r="B19" s="10">
        <v>1</v>
      </c>
      <c r="C19" s="10">
        <v>1</v>
      </c>
      <c r="D19" s="10">
        <v>0</v>
      </c>
      <c r="E19" s="10">
        <v>0</v>
      </c>
      <c r="F19" s="10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x14ac:dyDescent="0.2">
      <c r="A20" s="9" t="s">
        <v>56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">
      <c r="A21" s="9" t="s">
        <v>58</v>
      </c>
      <c r="B21" s="10">
        <v>2</v>
      </c>
      <c r="C21" s="10">
        <v>2</v>
      </c>
      <c r="D21" s="10">
        <v>1</v>
      </c>
      <c r="E21" s="10">
        <v>0</v>
      </c>
      <c r="F21" s="10">
        <v>0</v>
      </c>
      <c r="G21" s="11">
        <f t="shared" si="0"/>
        <v>1</v>
      </c>
      <c r="H21" s="12">
        <f t="shared" si="1"/>
        <v>100</v>
      </c>
      <c r="I21" s="12">
        <f t="shared" si="2"/>
        <v>0</v>
      </c>
      <c r="J21" s="12">
        <f t="shared" si="3"/>
        <v>100</v>
      </c>
    </row>
    <row r="22" spans="1:10" x14ac:dyDescent="0.2">
      <c r="A22" s="9" t="s">
        <v>59</v>
      </c>
      <c r="B22" s="10">
        <v>2</v>
      </c>
      <c r="C22" s="10">
        <v>2</v>
      </c>
      <c r="D22" s="10">
        <v>1</v>
      </c>
      <c r="E22" s="10">
        <v>0</v>
      </c>
      <c r="F22" s="10">
        <v>0</v>
      </c>
      <c r="G22" s="11">
        <f t="shared" si="0"/>
        <v>1</v>
      </c>
      <c r="H22" s="12">
        <f t="shared" si="1"/>
        <v>100</v>
      </c>
      <c r="I22" s="12">
        <f t="shared" si="2"/>
        <v>0</v>
      </c>
      <c r="J22" s="12">
        <f t="shared" si="3"/>
        <v>100</v>
      </c>
    </row>
    <row r="23" spans="1:10" x14ac:dyDescent="0.2">
      <c r="A23" s="9" t="s">
        <v>60</v>
      </c>
      <c r="B23" s="10">
        <v>3</v>
      </c>
      <c r="C23" s="10">
        <v>3</v>
      </c>
      <c r="D23" s="10">
        <v>0</v>
      </c>
      <c r="E23" s="10">
        <v>1</v>
      </c>
      <c r="F23" s="10">
        <v>1</v>
      </c>
      <c r="G23" s="11">
        <f t="shared" si="0"/>
        <v>-1</v>
      </c>
      <c r="H23" s="12">
        <f t="shared" si="1"/>
        <v>0</v>
      </c>
      <c r="I23" s="12">
        <f t="shared" si="2"/>
        <v>25</v>
      </c>
      <c r="J23" s="12">
        <f t="shared" si="3"/>
        <v>-25</v>
      </c>
    </row>
    <row r="24" spans="1:10" x14ac:dyDescent="0.2">
      <c r="A24" s="9" t="s">
        <v>61</v>
      </c>
      <c r="B24" s="10">
        <v>2</v>
      </c>
      <c r="C24" s="10">
        <v>2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">
      <c r="A25" s="9" t="s">
        <v>64</v>
      </c>
      <c r="B25" s="10">
        <v>2</v>
      </c>
      <c r="C25" s="10">
        <v>2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">
      <c r="A26" s="9" t="s">
        <v>65</v>
      </c>
      <c r="B26" s="10">
        <v>33</v>
      </c>
      <c r="C26" s="10">
        <v>32</v>
      </c>
      <c r="D26" s="10">
        <v>7</v>
      </c>
      <c r="E26" s="10">
        <v>1</v>
      </c>
      <c r="F26" s="10">
        <v>1</v>
      </c>
      <c r="G26" s="11">
        <f t="shared" si="0"/>
        <v>6</v>
      </c>
      <c r="H26" s="12">
        <f t="shared" si="1"/>
        <v>25.925925925925924</v>
      </c>
      <c r="I26" s="12">
        <f t="shared" si="2"/>
        <v>3.7037037037037033</v>
      </c>
      <c r="J26" s="12">
        <f t="shared" si="3"/>
        <v>22.222222222222221</v>
      </c>
    </row>
    <row r="27" spans="1:10" x14ac:dyDescent="0.2">
      <c r="A27" s="9" t="s">
        <v>66</v>
      </c>
      <c r="B27" s="10">
        <v>2</v>
      </c>
      <c r="C27" s="10">
        <v>2</v>
      </c>
      <c r="D27" s="10">
        <v>0</v>
      </c>
      <c r="E27" s="10">
        <v>1</v>
      </c>
      <c r="F27" s="10">
        <v>1</v>
      </c>
      <c r="G27" s="11">
        <f t="shared" si="0"/>
        <v>-1</v>
      </c>
      <c r="H27" s="12">
        <f t="shared" si="1"/>
        <v>0</v>
      </c>
      <c r="I27" s="12">
        <f t="shared" si="2"/>
        <v>33.333333333333329</v>
      </c>
      <c r="J27" s="12">
        <f t="shared" si="3"/>
        <v>-33.333333333333329</v>
      </c>
    </row>
    <row r="28" spans="1:10" x14ac:dyDescent="0.2">
      <c r="A28" s="9" t="s">
        <v>67</v>
      </c>
      <c r="B28" s="10">
        <v>5</v>
      </c>
      <c r="C28" s="10">
        <v>5</v>
      </c>
      <c r="D28" s="10">
        <v>0</v>
      </c>
      <c r="E28" s="10">
        <v>1</v>
      </c>
      <c r="F28" s="10">
        <v>1</v>
      </c>
      <c r="G28" s="11">
        <f t="shared" si="0"/>
        <v>-1</v>
      </c>
      <c r="H28" s="12">
        <f t="shared" si="1"/>
        <v>0</v>
      </c>
      <c r="I28" s="12">
        <f t="shared" si="2"/>
        <v>16.666666666666664</v>
      </c>
      <c r="J28" s="12">
        <f t="shared" si="3"/>
        <v>-16.666666666666664</v>
      </c>
    </row>
    <row r="29" spans="1:10" x14ac:dyDescent="0.2">
      <c r="A29" s="9" t="s">
        <v>68</v>
      </c>
      <c r="B29" s="10">
        <v>2</v>
      </c>
      <c r="C29" s="10">
        <v>2</v>
      </c>
      <c r="D29" s="10">
        <v>0</v>
      </c>
      <c r="E29" s="10">
        <v>1</v>
      </c>
      <c r="F29" s="10">
        <v>1</v>
      </c>
      <c r="G29" s="11">
        <f t="shared" si="0"/>
        <v>-1</v>
      </c>
      <c r="H29" s="12">
        <f t="shared" si="1"/>
        <v>0</v>
      </c>
      <c r="I29" s="12">
        <f t="shared" si="2"/>
        <v>33.333333333333329</v>
      </c>
      <c r="J29" s="12">
        <f t="shared" si="3"/>
        <v>-33.333333333333329</v>
      </c>
    </row>
    <row r="30" spans="1:10" x14ac:dyDescent="0.2">
      <c r="A30" s="9" t="s">
        <v>69</v>
      </c>
      <c r="B30" s="10">
        <v>3</v>
      </c>
      <c r="C30" s="10">
        <v>3</v>
      </c>
      <c r="D30" s="10">
        <v>1</v>
      </c>
      <c r="E30" s="10">
        <v>0</v>
      </c>
      <c r="F30" s="10">
        <v>0</v>
      </c>
      <c r="G30" s="11">
        <f t="shared" si="0"/>
        <v>1</v>
      </c>
      <c r="H30" s="12">
        <f t="shared" si="1"/>
        <v>50</v>
      </c>
      <c r="I30" s="12">
        <f t="shared" si="2"/>
        <v>0</v>
      </c>
      <c r="J30" s="12">
        <f t="shared" si="3"/>
        <v>50</v>
      </c>
    </row>
    <row r="31" spans="1:10" x14ac:dyDescent="0.2">
      <c r="A31" s="9" t="s">
        <v>70</v>
      </c>
      <c r="B31" s="10">
        <v>2</v>
      </c>
      <c r="C31" s="10">
        <v>2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">
      <c r="A32" s="9" t="s">
        <v>72</v>
      </c>
      <c r="B32" s="10">
        <v>1</v>
      </c>
      <c r="C32" s="10">
        <v>1</v>
      </c>
      <c r="D32" s="10">
        <v>1</v>
      </c>
      <c r="E32" s="10">
        <v>1</v>
      </c>
      <c r="F32" s="10">
        <v>1</v>
      </c>
      <c r="G32" s="11">
        <f t="shared" si="0"/>
        <v>0</v>
      </c>
      <c r="H32" s="12">
        <f t="shared" si="1"/>
        <v>100</v>
      </c>
      <c r="I32" s="12">
        <f t="shared" si="2"/>
        <v>100</v>
      </c>
      <c r="J32" s="12">
        <f t="shared" si="3"/>
        <v>0</v>
      </c>
    </row>
    <row r="33" spans="1:10" x14ac:dyDescent="0.2">
      <c r="A33" s="9" t="s">
        <v>73</v>
      </c>
      <c r="B33" s="10">
        <v>1</v>
      </c>
      <c r="C33" s="10">
        <v>1</v>
      </c>
      <c r="D33" s="10">
        <v>0</v>
      </c>
      <c r="E33" s="10">
        <v>1</v>
      </c>
      <c r="F33" s="10">
        <v>1</v>
      </c>
      <c r="G33" s="11">
        <f t="shared" si="0"/>
        <v>-1</v>
      </c>
      <c r="H33" s="12">
        <f t="shared" si="1"/>
        <v>0</v>
      </c>
      <c r="I33" s="12">
        <f t="shared" si="2"/>
        <v>50</v>
      </c>
      <c r="J33" s="12">
        <f t="shared" si="3"/>
        <v>-50</v>
      </c>
    </row>
    <row r="34" spans="1:10" x14ac:dyDescent="0.2">
      <c r="A34" s="9" t="s">
        <v>74</v>
      </c>
      <c r="B34" s="10">
        <v>1</v>
      </c>
      <c r="C34" s="10">
        <v>1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x14ac:dyDescent="0.2">
      <c r="A35" s="9" t="s">
        <v>76</v>
      </c>
      <c r="B35" s="10">
        <v>2</v>
      </c>
      <c r="C35" s="10">
        <v>2</v>
      </c>
      <c r="D35" s="10">
        <v>1</v>
      </c>
      <c r="E35" s="10">
        <v>0</v>
      </c>
      <c r="F35" s="10">
        <v>0</v>
      </c>
      <c r="G35" s="11">
        <f t="shared" si="0"/>
        <v>1</v>
      </c>
      <c r="H35" s="12">
        <f t="shared" si="1"/>
        <v>100</v>
      </c>
      <c r="I35" s="12">
        <f t="shared" si="2"/>
        <v>0</v>
      </c>
      <c r="J35" s="12">
        <f t="shared" si="3"/>
        <v>100</v>
      </c>
    </row>
    <row r="36" spans="1:10" x14ac:dyDescent="0.2">
      <c r="A36" s="9" t="s">
        <v>77</v>
      </c>
      <c r="B36" s="10">
        <v>2</v>
      </c>
      <c r="C36" s="10">
        <v>2</v>
      </c>
      <c r="D36" s="10">
        <v>1</v>
      </c>
      <c r="E36" s="10">
        <v>0</v>
      </c>
      <c r="F36" s="10">
        <v>0</v>
      </c>
      <c r="G36" s="11">
        <f t="shared" si="0"/>
        <v>1</v>
      </c>
      <c r="H36" s="12">
        <f t="shared" si="1"/>
        <v>100</v>
      </c>
      <c r="I36" s="12">
        <f t="shared" si="2"/>
        <v>0</v>
      </c>
      <c r="J36" s="12">
        <f t="shared" si="3"/>
        <v>100</v>
      </c>
    </row>
    <row r="37" spans="1:10" x14ac:dyDescent="0.2">
      <c r="A37" s="9" t="s">
        <v>79</v>
      </c>
      <c r="B37" s="10">
        <v>1</v>
      </c>
      <c r="C37" s="10">
        <v>1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x14ac:dyDescent="0.2">
      <c r="A38" s="9" t="s">
        <v>80</v>
      </c>
      <c r="B38" s="10">
        <v>10</v>
      </c>
      <c r="C38" s="10">
        <v>10</v>
      </c>
      <c r="D38" s="10">
        <v>3</v>
      </c>
      <c r="E38" s="10">
        <v>0</v>
      </c>
      <c r="F38" s="10">
        <v>0</v>
      </c>
      <c r="G38" s="11">
        <f t="shared" si="0"/>
        <v>3</v>
      </c>
      <c r="H38" s="12">
        <f t="shared" si="1"/>
        <v>42.857142857142854</v>
      </c>
      <c r="I38" s="12">
        <f t="shared" si="2"/>
        <v>0</v>
      </c>
      <c r="J38" s="12">
        <f t="shared" si="3"/>
        <v>42.857142857142854</v>
      </c>
    </row>
    <row r="39" spans="1:10" x14ac:dyDescent="0.2">
      <c r="A39" s="9" t="s">
        <v>82</v>
      </c>
      <c r="B39" s="10">
        <v>1</v>
      </c>
      <c r="C39" s="10">
        <v>1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x14ac:dyDescent="0.2">
      <c r="A40" s="9" t="s">
        <v>83</v>
      </c>
      <c r="B40" s="10">
        <v>4</v>
      </c>
      <c r="C40" s="10">
        <v>3</v>
      </c>
      <c r="D40" s="10">
        <v>0</v>
      </c>
      <c r="E40" s="10">
        <v>1</v>
      </c>
      <c r="F40" s="10">
        <v>1</v>
      </c>
      <c r="G40" s="11">
        <f t="shared" si="0"/>
        <v>-1</v>
      </c>
      <c r="H40" s="12">
        <f t="shared" si="1"/>
        <v>0</v>
      </c>
      <c r="I40" s="12">
        <f t="shared" si="2"/>
        <v>20</v>
      </c>
      <c r="J40" s="12">
        <f t="shared" si="3"/>
        <v>-20</v>
      </c>
    </row>
    <row r="41" spans="1:10" x14ac:dyDescent="0.2">
      <c r="A41" s="9" t="s">
        <v>85</v>
      </c>
      <c r="B41" s="10">
        <v>2</v>
      </c>
      <c r="C41" s="10">
        <v>2</v>
      </c>
      <c r="D41" s="10">
        <v>0</v>
      </c>
      <c r="E41" s="10">
        <v>0</v>
      </c>
      <c r="F41" s="10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x14ac:dyDescent="0.2">
      <c r="A42" s="9" t="s">
        <v>87</v>
      </c>
      <c r="B42" s="10">
        <v>1</v>
      </c>
      <c r="C42" s="10">
        <v>1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">
      <c r="A43" s="9" t="s">
        <v>88</v>
      </c>
      <c r="B43" s="10">
        <v>2</v>
      </c>
      <c r="C43" s="10">
        <v>2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x14ac:dyDescent="0.2">
      <c r="A44" s="9" t="s">
        <v>89</v>
      </c>
      <c r="B44" s="10">
        <v>2</v>
      </c>
      <c r="C44" s="10">
        <v>2</v>
      </c>
      <c r="D44" s="10">
        <v>1</v>
      </c>
      <c r="E44" s="10">
        <v>0</v>
      </c>
      <c r="F44" s="10">
        <v>0</v>
      </c>
      <c r="G44" s="11">
        <f t="shared" si="0"/>
        <v>1</v>
      </c>
      <c r="H44" s="12">
        <f t="shared" si="1"/>
        <v>100</v>
      </c>
      <c r="I44" s="12">
        <f t="shared" si="2"/>
        <v>0</v>
      </c>
      <c r="J44" s="12">
        <f t="shared" si="3"/>
        <v>100</v>
      </c>
    </row>
    <row r="45" spans="1:10" x14ac:dyDescent="0.2">
      <c r="A45" s="9" t="s">
        <v>90</v>
      </c>
      <c r="B45" s="10">
        <v>1</v>
      </c>
      <c r="C45" s="10">
        <v>1</v>
      </c>
      <c r="D45" s="10">
        <v>1</v>
      </c>
      <c r="E45" s="10">
        <v>0</v>
      </c>
      <c r="F45" s="10">
        <v>0</v>
      </c>
      <c r="G45" s="11">
        <f t="shared" si="0"/>
        <v>1</v>
      </c>
      <c r="H45" s="26" t="s">
        <v>132</v>
      </c>
      <c r="I45" s="26" t="s">
        <v>132</v>
      </c>
      <c r="J45" s="26" t="s">
        <v>132</v>
      </c>
    </row>
    <row r="46" spans="1:10" x14ac:dyDescent="0.2">
      <c r="A46" s="9" t="s">
        <v>91</v>
      </c>
      <c r="B46" s="10">
        <v>3</v>
      </c>
      <c r="C46" s="10">
        <v>3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x14ac:dyDescent="0.2">
      <c r="A47" s="9" t="s">
        <v>92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x14ac:dyDescent="0.2">
      <c r="A48" s="9" t="s">
        <v>93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x14ac:dyDescent="0.2">
      <c r="A49" s="9" t="s">
        <v>94</v>
      </c>
      <c r="B49" s="10">
        <v>3</v>
      </c>
      <c r="C49" s="10">
        <v>3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x14ac:dyDescent="0.2">
      <c r="A50" s="9" t="s">
        <v>96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x14ac:dyDescent="0.2">
      <c r="A51" s="9" t="s">
        <v>98</v>
      </c>
      <c r="B51" s="10">
        <v>1</v>
      </c>
      <c r="C51" s="10">
        <v>1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x14ac:dyDescent="0.2">
      <c r="A52" s="9" t="s">
        <v>100</v>
      </c>
      <c r="B52" s="10">
        <v>1</v>
      </c>
      <c r="C52" s="10">
        <v>1</v>
      </c>
      <c r="D52" s="10">
        <v>1</v>
      </c>
      <c r="E52" s="10">
        <v>0</v>
      </c>
      <c r="F52" s="10">
        <v>0</v>
      </c>
      <c r="G52" s="11">
        <f t="shared" si="0"/>
        <v>1</v>
      </c>
      <c r="H52" s="26" t="s">
        <v>132</v>
      </c>
      <c r="I52" s="26" t="s">
        <v>132</v>
      </c>
      <c r="J52" s="26" t="s">
        <v>132</v>
      </c>
    </row>
    <row r="53" spans="1:10" x14ac:dyDescent="0.2">
      <c r="A53" s="9" t="s">
        <v>101</v>
      </c>
      <c r="B53" s="10">
        <v>2</v>
      </c>
      <c r="C53" s="10">
        <v>2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x14ac:dyDescent="0.2">
      <c r="A54" s="9" t="s">
        <v>102</v>
      </c>
      <c r="B54" s="10">
        <v>1</v>
      </c>
      <c r="C54" s="10">
        <v>1</v>
      </c>
      <c r="D54" s="10">
        <v>0</v>
      </c>
      <c r="E54" s="10">
        <v>0</v>
      </c>
      <c r="F54" s="10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x14ac:dyDescent="0.2">
      <c r="A55" s="9" t="s">
        <v>103</v>
      </c>
      <c r="B55" s="10">
        <v>2</v>
      </c>
      <c r="C55" s="10">
        <v>2</v>
      </c>
      <c r="D55" s="10">
        <v>0</v>
      </c>
      <c r="E55" s="10">
        <v>0</v>
      </c>
      <c r="F55" s="10">
        <v>0</v>
      </c>
      <c r="G55" s="11">
        <f t="shared" si="0"/>
        <v>0</v>
      </c>
      <c r="H55" s="12">
        <f t="shared" si="1"/>
        <v>0</v>
      </c>
      <c r="I55" s="12">
        <f t="shared" si="2"/>
        <v>0</v>
      </c>
      <c r="J55" s="12">
        <f t="shared" si="3"/>
        <v>0</v>
      </c>
    </row>
    <row r="56" spans="1:10" x14ac:dyDescent="0.2">
      <c r="A56" s="9" t="s">
        <v>104</v>
      </c>
      <c r="B56" s="10">
        <v>0</v>
      </c>
      <c r="C56" s="10">
        <v>0</v>
      </c>
      <c r="D56" s="10">
        <v>0</v>
      </c>
      <c r="E56" s="10">
        <v>1</v>
      </c>
      <c r="F56" s="10">
        <v>1</v>
      </c>
      <c r="G56" s="11">
        <f t="shared" si="0"/>
        <v>-1</v>
      </c>
      <c r="H56" s="12">
        <f t="shared" si="1"/>
        <v>0</v>
      </c>
      <c r="I56" s="12">
        <f t="shared" si="2"/>
        <v>100</v>
      </c>
      <c r="J56" s="12">
        <f t="shared" si="3"/>
        <v>-100</v>
      </c>
    </row>
    <row r="57" spans="1:10" x14ac:dyDescent="0.2">
      <c r="A57" s="9" t="s">
        <v>105</v>
      </c>
      <c r="B57" s="10">
        <v>2</v>
      </c>
      <c r="C57" s="10">
        <v>2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x14ac:dyDescent="0.2">
      <c r="A58" s="9" t="s">
        <v>106</v>
      </c>
      <c r="B58" s="10">
        <v>2</v>
      </c>
      <c r="C58" s="10">
        <v>2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x14ac:dyDescent="0.2">
      <c r="A59" s="9" t="s">
        <v>107</v>
      </c>
      <c r="B59" s="10">
        <v>6</v>
      </c>
      <c r="C59" s="10">
        <v>6</v>
      </c>
      <c r="D59" s="10">
        <v>1</v>
      </c>
      <c r="E59" s="10">
        <v>1</v>
      </c>
      <c r="F59" s="10">
        <v>1</v>
      </c>
      <c r="G59" s="11">
        <f t="shared" si="0"/>
        <v>0</v>
      </c>
      <c r="H59" s="12">
        <f t="shared" si="1"/>
        <v>16.666666666666664</v>
      </c>
      <c r="I59" s="12">
        <f t="shared" si="2"/>
        <v>16.666666666666664</v>
      </c>
      <c r="J59" s="12">
        <f t="shared" si="3"/>
        <v>0</v>
      </c>
    </row>
    <row r="60" spans="1:10" x14ac:dyDescent="0.2">
      <c r="A60" s="9" t="s">
        <v>110</v>
      </c>
      <c r="B60" s="10">
        <v>2</v>
      </c>
      <c r="C60" s="10">
        <v>2</v>
      </c>
      <c r="D60" s="10">
        <v>0</v>
      </c>
      <c r="E60" s="10">
        <v>0</v>
      </c>
      <c r="F60" s="10">
        <v>0</v>
      </c>
      <c r="G60" s="11">
        <f t="shared" si="0"/>
        <v>0</v>
      </c>
      <c r="H60" s="12">
        <f t="shared" si="1"/>
        <v>0</v>
      </c>
      <c r="I60" s="12">
        <f t="shared" si="2"/>
        <v>0</v>
      </c>
      <c r="J60" s="12">
        <f t="shared" si="3"/>
        <v>0</v>
      </c>
    </row>
    <row r="61" spans="1:10" x14ac:dyDescent="0.2">
      <c r="A61" s="9" t="s">
        <v>111</v>
      </c>
      <c r="B61" s="10">
        <v>1</v>
      </c>
      <c r="C61" s="10">
        <v>1</v>
      </c>
      <c r="D61" s="10">
        <v>0</v>
      </c>
      <c r="E61" s="10">
        <v>0</v>
      </c>
      <c r="F61" s="10">
        <v>0</v>
      </c>
      <c r="G61" s="11">
        <f t="shared" si="0"/>
        <v>0</v>
      </c>
      <c r="H61" s="12">
        <f t="shared" si="1"/>
        <v>0</v>
      </c>
      <c r="I61" s="12">
        <f t="shared" si="2"/>
        <v>0</v>
      </c>
      <c r="J61" s="12">
        <f t="shared" si="3"/>
        <v>0</v>
      </c>
    </row>
    <row r="62" spans="1:10" x14ac:dyDescent="0.2">
      <c r="A62" s="9" t="s">
        <v>112</v>
      </c>
      <c r="B62" s="10">
        <v>2</v>
      </c>
      <c r="C62" s="10">
        <v>2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x14ac:dyDescent="0.2">
      <c r="A63" s="9" t="s">
        <v>113</v>
      </c>
      <c r="B63" s="10">
        <v>1</v>
      </c>
      <c r="C63" s="10">
        <v>1</v>
      </c>
      <c r="D63" s="10">
        <v>1</v>
      </c>
      <c r="E63" s="10">
        <v>0</v>
      </c>
      <c r="F63" s="10">
        <v>0</v>
      </c>
      <c r="G63" s="11">
        <f t="shared" si="0"/>
        <v>1</v>
      </c>
      <c r="H63" s="26" t="s">
        <v>132</v>
      </c>
      <c r="I63" s="26" t="s">
        <v>132</v>
      </c>
      <c r="J63" s="26" t="s">
        <v>132</v>
      </c>
    </row>
    <row r="64" spans="1:10" x14ac:dyDescent="0.2">
      <c r="A64" s="9" t="s">
        <v>114</v>
      </c>
      <c r="B64" s="10">
        <v>1</v>
      </c>
      <c r="C64" s="10">
        <v>1</v>
      </c>
      <c r="D64" s="10">
        <v>0</v>
      </c>
      <c r="E64" s="10">
        <v>0</v>
      </c>
      <c r="F64" s="10">
        <v>0</v>
      </c>
      <c r="G64" s="11">
        <f t="shared" si="0"/>
        <v>0</v>
      </c>
      <c r="H64" s="12">
        <f t="shared" si="1"/>
        <v>0</v>
      </c>
      <c r="I64" s="12">
        <f t="shared" si="2"/>
        <v>0</v>
      </c>
      <c r="J64" s="12">
        <f t="shared" si="3"/>
        <v>0</v>
      </c>
    </row>
    <row r="65" spans="1:10" x14ac:dyDescent="0.2">
      <c r="A65" s="9" t="s">
        <v>115</v>
      </c>
      <c r="B65" s="10">
        <v>3</v>
      </c>
      <c r="C65" s="10">
        <v>3</v>
      </c>
      <c r="D65" s="10">
        <v>1</v>
      </c>
      <c r="E65" s="10">
        <v>0</v>
      </c>
      <c r="F65" s="10">
        <v>0</v>
      </c>
      <c r="G65" s="11">
        <f t="shared" si="0"/>
        <v>1</v>
      </c>
      <c r="H65" s="12">
        <f t="shared" si="1"/>
        <v>50</v>
      </c>
      <c r="I65" s="12">
        <f t="shared" si="2"/>
        <v>0</v>
      </c>
      <c r="J65" s="12">
        <f t="shared" si="3"/>
        <v>50</v>
      </c>
    </row>
    <row r="66" spans="1:10" x14ac:dyDescent="0.2">
      <c r="A66" s="9" t="s">
        <v>116</v>
      </c>
      <c r="B66" s="10">
        <v>1</v>
      </c>
      <c r="C66" s="10">
        <v>1</v>
      </c>
      <c r="D66" s="10">
        <v>0</v>
      </c>
      <c r="E66" s="10">
        <v>0</v>
      </c>
      <c r="F66" s="10">
        <v>0</v>
      </c>
      <c r="G66" s="11">
        <f t="shared" si="0"/>
        <v>0</v>
      </c>
      <c r="H66" s="12">
        <f t="shared" si="1"/>
        <v>0</v>
      </c>
      <c r="I66" s="12">
        <f t="shared" si="2"/>
        <v>0</v>
      </c>
      <c r="J66" s="12">
        <f t="shared" si="3"/>
        <v>0</v>
      </c>
    </row>
    <row r="67" spans="1:10" x14ac:dyDescent="0.2">
      <c r="A67" s="9" t="s">
        <v>118</v>
      </c>
      <c r="B67" s="10">
        <v>3</v>
      </c>
      <c r="C67" s="10">
        <v>3</v>
      </c>
      <c r="D67" s="10">
        <v>1</v>
      </c>
      <c r="E67" s="10">
        <v>0</v>
      </c>
      <c r="F67" s="10">
        <v>0</v>
      </c>
      <c r="G67" s="11">
        <f t="shared" ref="G67:G71" si="4">D67-F67</f>
        <v>1</v>
      </c>
      <c r="H67" s="12">
        <f t="shared" ref="H67:H71" si="5">D67/(B67-D67+F67)*100</f>
        <v>50</v>
      </c>
      <c r="I67" s="12">
        <f t="shared" ref="I67:I71" si="6">F67/(B67-D67+F67)*100</f>
        <v>0</v>
      </c>
      <c r="J67" s="12">
        <f t="shared" ref="J67:J71" si="7">G67/(B67-D67+F67)*100</f>
        <v>50</v>
      </c>
    </row>
    <row r="68" spans="1:10" x14ac:dyDescent="0.2">
      <c r="A68" s="9" t="s">
        <v>119</v>
      </c>
      <c r="B68" s="10">
        <v>2</v>
      </c>
      <c r="C68" s="10">
        <v>2</v>
      </c>
      <c r="D68" s="10">
        <v>1</v>
      </c>
      <c r="E68" s="10">
        <v>0</v>
      </c>
      <c r="F68" s="10">
        <v>0</v>
      </c>
      <c r="G68" s="11">
        <f t="shared" si="4"/>
        <v>1</v>
      </c>
      <c r="H68" s="12">
        <f t="shared" si="5"/>
        <v>100</v>
      </c>
      <c r="I68" s="12">
        <f t="shared" si="6"/>
        <v>0</v>
      </c>
      <c r="J68" s="12">
        <f t="shared" si="7"/>
        <v>100</v>
      </c>
    </row>
    <row r="69" spans="1:10" x14ac:dyDescent="0.2">
      <c r="A69" s="9" t="s">
        <v>120</v>
      </c>
      <c r="B69" s="10">
        <v>3</v>
      </c>
      <c r="C69" s="10">
        <v>3</v>
      </c>
      <c r="D69" s="10">
        <v>1</v>
      </c>
      <c r="E69" s="10">
        <v>0</v>
      </c>
      <c r="F69" s="10">
        <v>0</v>
      </c>
      <c r="G69" s="11">
        <f t="shared" si="4"/>
        <v>1</v>
      </c>
      <c r="H69" s="12">
        <f t="shared" si="5"/>
        <v>50</v>
      </c>
      <c r="I69" s="12">
        <f t="shared" si="6"/>
        <v>0</v>
      </c>
      <c r="J69" s="12">
        <f t="shared" si="7"/>
        <v>50</v>
      </c>
    </row>
    <row r="70" spans="1:10" x14ac:dyDescent="0.2">
      <c r="A70" s="9" t="s">
        <v>121</v>
      </c>
      <c r="B70" s="10">
        <v>4</v>
      </c>
      <c r="C70" s="10">
        <v>4</v>
      </c>
      <c r="D70" s="10">
        <v>1</v>
      </c>
      <c r="E70" s="10">
        <v>0</v>
      </c>
      <c r="F70" s="10">
        <v>0</v>
      </c>
      <c r="G70" s="11">
        <f t="shared" si="4"/>
        <v>1</v>
      </c>
      <c r="H70" s="12">
        <f t="shared" si="5"/>
        <v>33.333333333333329</v>
      </c>
      <c r="I70" s="12">
        <f t="shared" si="6"/>
        <v>0</v>
      </c>
      <c r="J70" s="12">
        <f t="shared" si="7"/>
        <v>33.333333333333329</v>
      </c>
    </row>
    <row r="71" spans="1:10" x14ac:dyDescent="0.2">
      <c r="A71" s="9" t="s">
        <v>127</v>
      </c>
      <c r="B71" s="10">
        <v>2</v>
      </c>
      <c r="C71" s="10">
        <v>2</v>
      </c>
      <c r="D71" s="10">
        <v>1</v>
      </c>
      <c r="E71" s="10">
        <v>0</v>
      </c>
      <c r="F71" s="10">
        <v>0</v>
      </c>
      <c r="G71" s="11">
        <f t="shared" si="4"/>
        <v>1</v>
      </c>
      <c r="H71" s="12">
        <f t="shared" si="5"/>
        <v>100</v>
      </c>
      <c r="I71" s="12">
        <f t="shared" si="6"/>
        <v>0</v>
      </c>
      <c r="J71" s="12">
        <f t="shared" si="7"/>
        <v>100</v>
      </c>
    </row>
    <row r="72" spans="1:10" x14ac:dyDescent="0.2">
      <c r="A72" s="13" t="s">
        <v>124</v>
      </c>
      <c r="B72" s="14">
        <v>1</v>
      </c>
      <c r="C72" s="14">
        <v>1</v>
      </c>
      <c r="D72" s="14">
        <v>0</v>
      </c>
      <c r="E72" s="14">
        <v>0</v>
      </c>
      <c r="F72" s="14">
        <v>0</v>
      </c>
      <c r="G72" s="15">
        <f t="shared" ref="G72:G73" si="8">D72-F72</f>
        <v>0</v>
      </c>
      <c r="H72" s="16">
        <f t="shared" ref="H72:H73" si="9">D72/(B72-D72+F72)*100</f>
        <v>0</v>
      </c>
      <c r="I72" s="16">
        <f t="shared" ref="I72:I73" si="10">F72/(B72-D72+F72)*100</f>
        <v>0</v>
      </c>
      <c r="J72" s="16">
        <f t="shared" ref="J72:J73" si="11">G72/(B72-D72+F72)*100</f>
        <v>0</v>
      </c>
    </row>
    <row r="73" spans="1:10" x14ac:dyDescent="0.2">
      <c r="A73" s="17" t="s">
        <v>130</v>
      </c>
      <c r="B73" s="18">
        <v>171</v>
      </c>
      <c r="C73" s="18">
        <v>169</v>
      </c>
      <c r="D73" s="18">
        <v>33</v>
      </c>
      <c r="E73" s="18">
        <v>11</v>
      </c>
      <c r="F73" s="18">
        <v>11</v>
      </c>
      <c r="G73" s="19">
        <f t="shared" si="8"/>
        <v>22</v>
      </c>
      <c r="H73" s="20">
        <f t="shared" si="9"/>
        <v>22.14765100671141</v>
      </c>
      <c r="I73" s="20">
        <f t="shared" si="10"/>
        <v>7.3825503355704702</v>
      </c>
      <c r="J73" s="20">
        <f t="shared" si="11"/>
        <v>14.76510067114094</v>
      </c>
    </row>
    <row r="75" spans="1:10" x14ac:dyDescent="0.2">
      <c r="A75" s="2" t="s">
        <v>10</v>
      </c>
    </row>
    <row r="76" spans="1:10" x14ac:dyDescent="0.2">
      <c r="A76" s="2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opLeftCell="A55" workbookViewId="0">
      <selection activeCell="B2" sqref="B1:J1048576"/>
    </sheetView>
  </sheetViews>
  <sheetFormatPr defaultRowHeight="15" x14ac:dyDescent="0.25"/>
  <cols>
    <col min="1" max="1" width="17.42578125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7" t="s">
        <v>25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7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32</v>
      </c>
      <c r="B5" s="10">
        <v>3</v>
      </c>
      <c r="C5" s="10">
        <v>3</v>
      </c>
      <c r="D5" s="10">
        <v>2</v>
      </c>
      <c r="E5" s="10">
        <v>0</v>
      </c>
      <c r="F5" s="10">
        <v>0</v>
      </c>
      <c r="G5" s="11">
        <f t="shared" ref="G5:G66" si="0">D5-F5</f>
        <v>2</v>
      </c>
      <c r="H5" s="12">
        <f t="shared" ref="H5:H66" si="1">D5/(B5-D5+F5)*100</f>
        <v>200</v>
      </c>
      <c r="I5" s="12">
        <f t="shared" ref="I5:I66" si="2">F5/(B5-D5+F5)*100</f>
        <v>0</v>
      </c>
      <c r="J5" s="12">
        <f t="shared" ref="J5:J66" si="3">G5/(B5-D5+F5)*100</f>
        <v>200</v>
      </c>
    </row>
    <row r="6" spans="1:10" x14ac:dyDescent="0.25">
      <c r="A6" s="9" t="s">
        <v>33</v>
      </c>
      <c r="B6" s="10">
        <v>4</v>
      </c>
      <c r="C6" s="10">
        <v>4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34</v>
      </c>
      <c r="B7" s="10">
        <v>3</v>
      </c>
      <c r="C7" s="10">
        <v>3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35</v>
      </c>
      <c r="B8" s="10">
        <v>1</v>
      </c>
      <c r="C8" s="10">
        <v>0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36</v>
      </c>
      <c r="B9" s="10">
        <v>6</v>
      </c>
      <c r="C9" s="10">
        <v>6</v>
      </c>
      <c r="D9" s="10">
        <v>1</v>
      </c>
      <c r="E9" s="10">
        <v>1</v>
      </c>
      <c r="F9" s="10">
        <v>1</v>
      </c>
      <c r="G9" s="11">
        <f t="shared" si="0"/>
        <v>0</v>
      </c>
      <c r="H9" s="12">
        <f t="shared" si="1"/>
        <v>16.666666666666664</v>
      </c>
      <c r="I9" s="12">
        <f t="shared" si="2"/>
        <v>16.666666666666664</v>
      </c>
      <c r="J9" s="12">
        <f t="shared" si="3"/>
        <v>0</v>
      </c>
    </row>
    <row r="10" spans="1:10" x14ac:dyDescent="0.25">
      <c r="A10" s="9" t="s">
        <v>40</v>
      </c>
      <c r="B10" s="10">
        <v>4</v>
      </c>
      <c r="C10" s="10">
        <v>4</v>
      </c>
      <c r="D10" s="10">
        <v>0</v>
      </c>
      <c r="E10" s="10">
        <v>1</v>
      </c>
      <c r="F10" s="10">
        <v>1</v>
      </c>
      <c r="G10" s="11">
        <f t="shared" si="0"/>
        <v>-1</v>
      </c>
      <c r="H10" s="12">
        <f t="shared" si="1"/>
        <v>0</v>
      </c>
      <c r="I10" s="12">
        <f t="shared" si="2"/>
        <v>20</v>
      </c>
      <c r="J10" s="12">
        <f t="shared" si="3"/>
        <v>-20</v>
      </c>
    </row>
    <row r="11" spans="1:10" x14ac:dyDescent="0.25">
      <c r="A11" s="9" t="s">
        <v>41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43</v>
      </c>
      <c r="B12" s="10">
        <v>1</v>
      </c>
      <c r="C12" s="10">
        <v>1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44</v>
      </c>
      <c r="B13" s="10">
        <v>6</v>
      </c>
      <c r="C13" s="10">
        <v>5</v>
      </c>
      <c r="D13" s="10">
        <v>1</v>
      </c>
      <c r="E13" s="10">
        <v>3</v>
      </c>
      <c r="F13" s="10">
        <v>3</v>
      </c>
      <c r="G13" s="11">
        <f t="shared" si="0"/>
        <v>-2</v>
      </c>
      <c r="H13" s="12">
        <f t="shared" si="1"/>
        <v>12.5</v>
      </c>
      <c r="I13" s="12">
        <f t="shared" si="2"/>
        <v>37.5</v>
      </c>
      <c r="J13" s="12">
        <f t="shared" si="3"/>
        <v>-25</v>
      </c>
    </row>
    <row r="14" spans="1:10" x14ac:dyDescent="0.25">
      <c r="A14" s="9" t="s">
        <v>45</v>
      </c>
      <c r="B14" s="10">
        <v>2</v>
      </c>
      <c r="C14" s="10">
        <v>2</v>
      </c>
      <c r="D14" s="10">
        <v>2</v>
      </c>
      <c r="E14" s="10">
        <v>1</v>
      </c>
      <c r="F14" s="10">
        <v>1</v>
      </c>
      <c r="G14" s="11">
        <f t="shared" si="0"/>
        <v>1</v>
      </c>
      <c r="H14" s="12">
        <f t="shared" si="1"/>
        <v>200</v>
      </c>
      <c r="I14" s="12">
        <f t="shared" si="2"/>
        <v>100</v>
      </c>
      <c r="J14" s="12">
        <f t="shared" si="3"/>
        <v>100</v>
      </c>
    </row>
    <row r="15" spans="1:10" x14ac:dyDescent="0.25">
      <c r="A15" s="9" t="s">
        <v>46</v>
      </c>
      <c r="B15" s="10">
        <v>4</v>
      </c>
      <c r="C15" s="10">
        <v>4</v>
      </c>
      <c r="D15" s="10">
        <v>1</v>
      </c>
      <c r="E15" s="10">
        <v>1</v>
      </c>
      <c r="F15" s="10">
        <v>1</v>
      </c>
      <c r="G15" s="11">
        <f t="shared" si="0"/>
        <v>0</v>
      </c>
      <c r="H15" s="12">
        <f t="shared" si="1"/>
        <v>25</v>
      </c>
      <c r="I15" s="12">
        <f t="shared" si="2"/>
        <v>25</v>
      </c>
      <c r="J15" s="12">
        <f t="shared" si="3"/>
        <v>0</v>
      </c>
    </row>
    <row r="16" spans="1:10" x14ac:dyDescent="0.25">
      <c r="A16" s="9" t="s">
        <v>48</v>
      </c>
      <c r="B16" s="10">
        <v>1</v>
      </c>
      <c r="C16" s="10">
        <v>1</v>
      </c>
      <c r="D16" s="10">
        <v>0</v>
      </c>
      <c r="E16" s="10">
        <v>1</v>
      </c>
      <c r="F16" s="10">
        <v>1</v>
      </c>
      <c r="G16" s="11">
        <f t="shared" si="0"/>
        <v>-1</v>
      </c>
      <c r="H16" s="12">
        <f t="shared" si="1"/>
        <v>0</v>
      </c>
      <c r="I16" s="12">
        <f t="shared" si="2"/>
        <v>50</v>
      </c>
      <c r="J16" s="12">
        <f t="shared" si="3"/>
        <v>-50</v>
      </c>
    </row>
    <row r="17" spans="1:10" x14ac:dyDescent="0.25">
      <c r="A17" s="9" t="s">
        <v>49</v>
      </c>
      <c r="B17" s="10">
        <v>2</v>
      </c>
      <c r="C17" s="10">
        <v>2</v>
      </c>
      <c r="D17" s="10">
        <v>0</v>
      </c>
      <c r="E17" s="10">
        <v>1</v>
      </c>
      <c r="F17" s="10">
        <v>1</v>
      </c>
      <c r="G17" s="11">
        <f t="shared" si="0"/>
        <v>-1</v>
      </c>
      <c r="H17" s="12">
        <f t="shared" si="1"/>
        <v>0</v>
      </c>
      <c r="I17" s="12">
        <f t="shared" si="2"/>
        <v>33.333333333333329</v>
      </c>
      <c r="J17" s="12">
        <f t="shared" si="3"/>
        <v>-33.333333333333329</v>
      </c>
    </row>
    <row r="18" spans="1:10" x14ac:dyDescent="0.25">
      <c r="A18" s="9" t="s">
        <v>50</v>
      </c>
      <c r="B18" s="10">
        <v>7</v>
      </c>
      <c r="C18" s="10">
        <v>7</v>
      </c>
      <c r="D18" s="10">
        <v>1</v>
      </c>
      <c r="E18" s="10">
        <v>0</v>
      </c>
      <c r="F18" s="10">
        <v>0</v>
      </c>
      <c r="G18" s="11">
        <f t="shared" si="0"/>
        <v>1</v>
      </c>
      <c r="H18" s="12">
        <f t="shared" si="1"/>
        <v>16.666666666666664</v>
      </c>
      <c r="I18" s="12">
        <f t="shared" si="2"/>
        <v>0</v>
      </c>
      <c r="J18" s="12">
        <f t="shared" si="3"/>
        <v>16.666666666666664</v>
      </c>
    </row>
    <row r="19" spans="1:10" x14ac:dyDescent="0.25">
      <c r="A19" s="9" t="s">
        <v>51</v>
      </c>
      <c r="B19" s="10">
        <v>3</v>
      </c>
      <c r="C19" s="10">
        <v>3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2">
        <f t="shared" si="1"/>
        <v>50</v>
      </c>
      <c r="I19" s="12">
        <f t="shared" si="2"/>
        <v>0</v>
      </c>
      <c r="J19" s="12">
        <f t="shared" si="3"/>
        <v>50</v>
      </c>
    </row>
    <row r="20" spans="1:10" x14ac:dyDescent="0.25">
      <c r="A20" s="9" t="s">
        <v>52</v>
      </c>
      <c r="B20" s="10">
        <v>2</v>
      </c>
      <c r="C20" s="10">
        <v>2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9" t="s">
        <v>53</v>
      </c>
      <c r="B21" s="10">
        <v>1</v>
      </c>
      <c r="C21" s="10">
        <v>1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54</v>
      </c>
      <c r="B22" s="10">
        <v>2</v>
      </c>
      <c r="C22" s="10">
        <v>2</v>
      </c>
      <c r="D22" s="10">
        <v>1</v>
      </c>
      <c r="E22" s="10">
        <v>2</v>
      </c>
      <c r="F22" s="10">
        <v>2</v>
      </c>
      <c r="G22" s="11">
        <f t="shared" si="0"/>
        <v>-1</v>
      </c>
      <c r="H22" s="12">
        <f t="shared" si="1"/>
        <v>33.333333333333329</v>
      </c>
      <c r="I22" s="12">
        <f t="shared" si="2"/>
        <v>66.666666666666657</v>
      </c>
      <c r="J22" s="12">
        <f t="shared" si="3"/>
        <v>-33.333333333333329</v>
      </c>
    </row>
    <row r="23" spans="1:10" x14ac:dyDescent="0.25">
      <c r="A23" s="9" t="s">
        <v>55</v>
      </c>
      <c r="B23" s="10">
        <v>1</v>
      </c>
      <c r="C23" s="10">
        <v>1</v>
      </c>
      <c r="D23" s="10">
        <v>1</v>
      </c>
      <c r="E23" s="10">
        <v>0</v>
      </c>
      <c r="F23" s="10">
        <v>0</v>
      </c>
      <c r="G23" s="11">
        <f t="shared" si="0"/>
        <v>1</v>
      </c>
      <c r="H23" s="26" t="s">
        <v>132</v>
      </c>
      <c r="I23" s="26" t="s">
        <v>132</v>
      </c>
      <c r="J23" s="26" t="s">
        <v>132</v>
      </c>
    </row>
    <row r="24" spans="1:10" x14ac:dyDescent="0.25">
      <c r="A24" s="9" t="s">
        <v>56</v>
      </c>
      <c r="B24" s="10">
        <v>3</v>
      </c>
      <c r="C24" s="10">
        <v>3</v>
      </c>
      <c r="D24" s="10">
        <v>0</v>
      </c>
      <c r="E24" s="10">
        <v>1</v>
      </c>
      <c r="F24" s="10">
        <v>1</v>
      </c>
      <c r="G24" s="11">
        <f t="shared" si="0"/>
        <v>-1</v>
      </c>
      <c r="H24" s="12">
        <f t="shared" si="1"/>
        <v>0</v>
      </c>
      <c r="I24" s="12">
        <f t="shared" si="2"/>
        <v>25</v>
      </c>
      <c r="J24" s="12">
        <f t="shared" si="3"/>
        <v>-25</v>
      </c>
    </row>
    <row r="25" spans="1:10" x14ac:dyDescent="0.25">
      <c r="A25" s="9" t="s">
        <v>57</v>
      </c>
      <c r="B25" s="10">
        <v>1</v>
      </c>
      <c r="C25" s="10">
        <v>1</v>
      </c>
      <c r="D25" s="10">
        <v>1</v>
      </c>
      <c r="E25" s="10">
        <v>0</v>
      </c>
      <c r="F25" s="10">
        <v>0</v>
      </c>
      <c r="G25" s="11">
        <f t="shared" si="0"/>
        <v>1</v>
      </c>
      <c r="H25" s="26" t="s">
        <v>132</v>
      </c>
      <c r="I25" s="26" t="s">
        <v>132</v>
      </c>
      <c r="J25" s="26" t="s">
        <v>132</v>
      </c>
    </row>
    <row r="26" spans="1:10" x14ac:dyDescent="0.25">
      <c r="A26" s="9" t="s">
        <v>58</v>
      </c>
      <c r="B26" s="10">
        <v>1</v>
      </c>
      <c r="C26" s="10">
        <v>1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x14ac:dyDescent="0.25">
      <c r="A27" s="9" t="s">
        <v>59</v>
      </c>
      <c r="B27" s="10">
        <v>5</v>
      </c>
      <c r="C27" s="10">
        <v>5</v>
      </c>
      <c r="D27" s="10">
        <v>1</v>
      </c>
      <c r="E27" s="10">
        <v>1</v>
      </c>
      <c r="F27" s="10">
        <v>1</v>
      </c>
      <c r="G27" s="11">
        <f t="shared" si="0"/>
        <v>0</v>
      </c>
      <c r="H27" s="12">
        <f t="shared" si="1"/>
        <v>20</v>
      </c>
      <c r="I27" s="12">
        <f t="shared" si="2"/>
        <v>20</v>
      </c>
      <c r="J27" s="12">
        <f t="shared" si="3"/>
        <v>0</v>
      </c>
    </row>
    <row r="28" spans="1:10" x14ac:dyDescent="0.25">
      <c r="A28" s="9" t="s">
        <v>60</v>
      </c>
      <c r="B28" s="10">
        <v>7</v>
      </c>
      <c r="C28" s="10">
        <v>6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x14ac:dyDescent="0.25">
      <c r="A29" s="9" t="s">
        <v>61</v>
      </c>
      <c r="B29" s="10">
        <v>11</v>
      </c>
      <c r="C29" s="10">
        <v>11</v>
      </c>
      <c r="D29" s="10">
        <v>3</v>
      </c>
      <c r="E29" s="10">
        <v>1</v>
      </c>
      <c r="F29" s="10">
        <v>1</v>
      </c>
      <c r="G29" s="11">
        <f t="shared" si="0"/>
        <v>2</v>
      </c>
      <c r="H29" s="12">
        <f t="shared" si="1"/>
        <v>33.333333333333329</v>
      </c>
      <c r="I29" s="12">
        <f t="shared" si="2"/>
        <v>11.111111111111111</v>
      </c>
      <c r="J29" s="12">
        <f t="shared" si="3"/>
        <v>22.222222222222221</v>
      </c>
    </row>
    <row r="30" spans="1:10" x14ac:dyDescent="0.25">
      <c r="A30" s="9" t="s">
        <v>65</v>
      </c>
      <c r="B30" s="10">
        <v>37</v>
      </c>
      <c r="C30" s="10">
        <v>36</v>
      </c>
      <c r="D30" s="10">
        <v>6</v>
      </c>
      <c r="E30" s="10">
        <v>2</v>
      </c>
      <c r="F30" s="10">
        <v>2</v>
      </c>
      <c r="G30" s="11">
        <f t="shared" si="0"/>
        <v>4</v>
      </c>
      <c r="H30" s="12">
        <f t="shared" si="1"/>
        <v>18.181818181818183</v>
      </c>
      <c r="I30" s="12">
        <f t="shared" si="2"/>
        <v>6.0606060606060606</v>
      </c>
      <c r="J30" s="12">
        <f t="shared" si="3"/>
        <v>12.121212121212121</v>
      </c>
    </row>
    <row r="31" spans="1:10" x14ac:dyDescent="0.25">
      <c r="A31" s="9" t="s">
        <v>66</v>
      </c>
      <c r="B31" s="10">
        <v>6</v>
      </c>
      <c r="C31" s="10">
        <v>6</v>
      </c>
      <c r="D31" s="10">
        <v>0</v>
      </c>
      <c r="E31" s="10">
        <v>1</v>
      </c>
      <c r="F31" s="10">
        <v>1</v>
      </c>
      <c r="G31" s="11">
        <f t="shared" si="0"/>
        <v>-1</v>
      </c>
      <c r="H31" s="12">
        <f t="shared" si="1"/>
        <v>0</v>
      </c>
      <c r="I31" s="12">
        <f t="shared" si="2"/>
        <v>14.285714285714285</v>
      </c>
      <c r="J31" s="12">
        <f t="shared" si="3"/>
        <v>-14.285714285714285</v>
      </c>
    </row>
    <row r="32" spans="1:10" x14ac:dyDescent="0.25">
      <c r="A32" s="9" t="s">
        <v>67</v>
      </c>
      <c r="B32" s="10">
        <v>4</v>
      </c>
      <c r="C32" s="10">
        <v>4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x14ac:dyDescent="0.25">
      <c r="A33" s="9" t="s">
        <v>68</v>
      </c>
      <c r="B33" s="10">
        <v>6</v>
      </c>
      <c r="C33" s="10">
        <v>5</v>
      </c>
      <c r="D33" s="10">
        <v>2</v>
      </c>
      <c r="E33" s="10">
        <v>0</v>
      </c>
      <c r="F33" s="10">
        <v>0</v>
      </c>
      <c r="G33" s="11">
        <f t="shared" si="0"/>
        <v>2</v>
      </c>
      <c r="H33" s="12">
        <f t="shared" si="1"/>
        <v>50</v>
      </c>
      <c r="I33" s="12">
        <f t="shared" si="2"/>
        <v>0</v>
      </c>
      <c r="J33" s="12">
        <f t="shared" si="3"/>
        <v>50</v>
      </c>
    </row>
    <row r="34" spans="1:10" x14ac:dyDescent="0.25">
      <c r="A34" s="9" t="s">
        <v>69</v>
      </c>
      <c r="B34" s="10">
        <v>4</v>
      </c>
      <c r="C34" s="10">
        <v>4</v>
      </c>
      <c r="D34" s="10">
        <v>1</v>
      </c>
      <c r="E34" s="10">
        <v>0</v>
      </c>
      <c r="F34" s="10">
        <v>0</v>
      </c>
      <c r="G34" s="11">
        <f t="shared" si="0"/>
        <v>1</v>
      </c>
      <c r="H34" s="12">
        <f t="shared" si="1"/>
        <v>33.333333333333329</v>
      </c>
      <c r="I34" s="12">
        <f t="shared" si="2"/>
        <v>0</v>
      </c>
      <c r="J34" s="12">
        <f t="shared" si="3"/>
        <v>33.333333333333329</v>
      </c>
    </row>
    <row r="35" spans="1:10" x14ac:dyDescent="0.25">
      <c r="A35" s="9" t="s">
        <v>70</v>
      </c>
      <c r="B35" s="10">
        <v>1</v>
      </c>
      <c r="C35" s="10">
        <v>1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x14ac:dyDescent="0.25">
      <c r="A36" s="9" t="s">
        <v>72</v>
      </c>
      <c r="B36" s="10">
        <v>4</v>
      </c>
      <c r="C36" s="10">
        <v>4</v>
      </c>
      <c r="D36" s="10">
        <v>2</v>
      </c>
      <c r="E36" s="10">
        <v>0</v>
      </c>
      <c r="F36" s="10">
        <v>0</v>
      </c>
      <c r="G36" s="11">
        <f t="shared" si="0"/>
        <v>2</v>
      </c>
      <c r="H36" s="12">
        <f t="shared" si="1"/>
        <v>100</v>
      </c>
      <c r="I36" s="12">
        <f t="shared" si="2"/>
        <v>0</v>
      </c>
      <c r="J36" s="12">
        <f t="shared" si="3"/>
        <v>100</v>
      </c>
    </row>
    <row r="37" spans="1:10" x14ac:dyDescent="0.25">
      <c r="A37" s="9" t="s">
        <v>73</v>
      </c>
      <c r="B37" s="10">
        <v>2</v>
      </c>
      <c r="C37" s="10">
        <v>2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x14ac:dyDescent="0.25">
      <c r="A38" s="9" t="s">
        <v>74</v>
      </c>
      <c r="B38" s="10">
        <v>2</v>
      </c>
      <c r="C38" s="10">
        <v>2</v>
      </c>
      <c r="D38" s="10">
        <v>2</v>
      </c>
      <c r="E38" s="10">
        <v>0</v>
      </c>
      <c r="F38" s="10">
        <v>0</v>
      </c>
      <c r="G38" s="11">
        <f t="shared" si="0"/>
        <v>2</v>
      </c>
      <c r="H38" s="26" t="s">
        <v>132</v>
      </c>
      <c r="I38" s="26" t="s">
        <v>132</v>
      </c>
      <c r="J38" s="26" t="s">
        <v>132</v>
      </c>
    </row>
    <row r="39" spans="1:10" x14ac:dyDescent="0.25">
      <c r="A39" s="9" t="s">
        <v>125</v>
      </c>
      <c r="B39" s="10">
        <v>1</v>
      </c>
      <c r="C39" s="10">
        <v>1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x14ac:dyDescent="0.25">
      <c r="A40" s="9" t="s">
        <v>75</v>
      </c>
      <c r="B40" s="10">
        <v>2</v>
      </c>
      <c r="C40" s="10">
        <v>2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x14ac:dyDescent="0.25">
      <c r="A41" s="9" t="s">
        <v>76</v>
      </c>
      <c r="B41" s="10">
        <v>5</v>
      </c>
      <c r="C41" s="10">
        <v>5</v>
      </c>
      <c r="D41" s="10">
        <v>0</v>
      </c>
      <c r="E41" s="10">
        <v>3</v>
      </c>
      <c r="F41" s="10">
        <v>3</v>
      </c>
      <c r="G41" s="11">
        <f t="shared" si="0"/>
        <v>-3</v>
      </c>
      <c r="H41" s="12">
        <f t="shared" si="1"/>
        <v>0</v>
      </c>
      <c r="I41" s="12">
        <f t="shared" si="2"/>
        <v>37.5</v>
      </c>
      <c r="J41" s="12">
        <f t="shared" si="3"/>
        <v>-37.5</v>
      </c>
    </row>
    <row r="42" spans="1:10" x14ac:dyDescent="0.25">
      <c r="A42" s="9" t="s">
        <v>77</v>
      </c>
      <c r="B42" s="10">
        <v>1</v>
      </c>
      <c r="C42" s="10">
        <v>1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5">
      <c r="A43" s="9" t="s">
        <v>78</v>
      </c>
      <c r="B43" s="10">
        <v>1</v>
      </c>
      <c r="C43" s="10">
        <v>1</v>
      </c>
      <c r="D43" s="10">
        <v>0</v>
      </c>
      <c r="E43" s="10">
        <v>0</v>
      </c>
      <c r="F43" s="10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x14ac:dyDescent="0.25">
      <c r="A44" s="9" t="s">
        <v>80</v>
      </c>
      <c r="B44" s="10">
        <v>9</v>
      </c>
      <c r="C44" s="10">
        <v>9</v>
      </c>
      <c r="D44" s="10">
        <v>4</v>
      </c>
      <c r="E44" s="10">
        <v>0</v>
      </c>
      <c r="F44" s="10">
        <v>0</v>
      </c>
      <c r="G44" s="11">
        <f t="shared" si="0"/>
        <v>4</v>
      </c>
      <c r="H44" s="12">
        <f t="shared" si="1"/>
        <v>80</v>
      </c>
      <c r="I44" s="12">
        <f t="shared" si="2"/>
        <v>0</v>
      </c>
      <c r="J44" s="12">
        <f t="shared" si="3"/>
        <v>80</v>
      </c>
    </row>
    <row r="45" spans="1:10" x14ac:dyDescent="0.25">
      <c r="A45" s="9" t="s">
        <v>81</v>
      </c>
      <c r="B45" s="10">
        <v>3</v>
      </c>
      <c r="C45" s="10">
        <v>3</v>
      </c>
      <c r="D45" s="10">
        <v>0</v>
      </c>
      <c r="E45" s="10">
        <v>0</v>
      </c>
      <c r="F45" s="10">
        <v>0</v>
      </c>
      <c r="G45" s="11">
        <f t="shared" si="0"/>
        <v>0</v>
      </c>
      <c r="H45" s="12">
        <f t="shared" si="1"/>
        <v>0</v>
      </c>
      <c r="I45" s="12">
        <f t="shared" si="2"/>
        <v>0</v>
      </c>
      <c r="J45" s="12">
        <f t="shared" si="3"/>
        <v>0</v>
      </c>
    </row>
    <row r="46" spans="1:10" x14ac:dyDescent="0.25">
      <c r="A46" s="9" t="s">
        <v>83</v>
      </c>
      <c r="B46" s="10">
        <v>4</v>
      </c>
      <c r="C46" s="10">
        <v>4</v>
      </c>
      <c r="D46" s="10">
        <v>1</v>
      </c>
      <c r="E46" s="10">
        <v>0</v>
      </c>
      <c r="F46" s="10">
        <v>0</v>
      </c>
      <c r="G46" s="11">
        <f t="shared" si="0"/>
        <v>1</v>
      </c>
      <c r="H46" s="12">
        <f t="shared" si="1"/>
        <v>33.333333333333329</v>
      </c>
      <c r="I46" s="12">
        <f t="shared" si="2"/>
        <v>0</v>
      </c>
      <c r="J46" s="12">
        <f t="shared" si="3"/>
        <v>33.333333333333329</v>
      </c>
    </row>
    <row r="47" spans="1:10" x14ac:dyDescent="0.25">
      <c r="A47" s="9" t="s">
        <v>84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x14ac:dyDescent="0.25">
      <c r="A48" s="9" t="s">
        <v>85</v>
      </c>
      <c r="B48" s="10">
        <v>3</v>
      </c>
      <c r="C48" s="10">
        <v>2</v>
      </c>
      <c r="D48" s="10">
        <v>1</v>
      </c>
      <c r="E48" s="10">
        <v>0</v>
      </c>
      <c r="F48" s="10">
        <v>0</v>
      </c>
      <c r="G48" s="11">
        <f t="shared" si="0"/>
        <v>1</v>
      </c>
      <c r="H48" s="12">
        <f t="shared" si="1"/>
        <v>50</v>
      </c>
      <c r="I48" s="12">
        <f t="shared" si="2"/>
        <v>0</v>
      </c>
      <c r="J48" s="12">
        <f t="shared" si="3"/>
        <v>50</v>
      </c>
    </row>
    <row r="49" spans="1:10" x14ac:dyDescent="0.25">
      <c r="A49" s="9" t="s">
        <v>87</v>
      </c>
      <c r="B49" s="10">
        <v>6</v>
      </c>
      <c r="C49" s="10">
        <v>6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x14ac:dyDescent="0.25">
      <c r="A50" s="9" t="s">
        <v>89</v>
      </c>
      <c r="B50" s="10">
        <v>1</v>
      </c>
      <c r="C50" s="10">
        <v>1</v>
      </c>
      <c r="D50" s="10">
        <v>1</v>
      </c>
      <c r="E50" s="10">
        <v>0</v>
      </c>
      <c r="F50" s="10">
        <v>0</v>
      </c>
      <c r="G50" s="11">
        <f t="shared" si="0"/>
        <v>1</v>
      </c>
      <c r="H50" s="26" t="s">
        <v>132</v>
      </c>
      <c r="I50" s="26" t="s">
        <v>132</v>
      </c>
      <c r="J50" s="26" t="s">
        <v>132</v>
      </c>
    </row>
    <row r="51" spans="1:10" x14ac:dyDescent="0.25">
      <c r="A51" s="9" t="s">
        <v>91</v>
      </c>
      <c r="B51" s="10">
        <v>9</v>
      </c>
      <c r="C51" s="10">
        <v>7</v>
      </c>
      <c r="D51" s="10">
        <v>1</v>
      </c>
      <c r="E51" s="10">
        <v>1</v>
      </c>
      <c r="F51" s="10">
        <v>1</v>
      </c>
      <c r="G51" s="11">
        <f t="shared" si="0"/>
        <v>0</v>
      </c>
      <c r="H51" s="12">
        <f t="shared" si="1"/>
        <v>11.111111111111111</v>
      </c>
      <c r="I51" s="12">
        <f t="shared" si="2"/>
        <v>11.111111111111111</v>
      </c>
      <c r="J51" s="12">
        <f t="shared" si="3"/>
        <v>0</v>
      </c>
    </row>
    <row r="52" spans="1:10" x14ac:dyDescent="0.25">
      <c r="A52" s="9" t="s">
        <v>92</v>
      </c>
      <c r="B52" s="10">
        <v>2</v>
      </c>
      <c r="C52" s="10">
        <v>2</v>
      </c>
      <c r="D52" s="10">
        <v>1</v>
      </c>
      <c r="E52" s="10">
        <v>0</v>
      </c>
      <c r="F52" s="10">
        <v>0</v>
      </c>
      <c r="G52" s="11">
        <f t="shared" si="0"/>
        <v>1</v>
      </c>
      <c r="H52" s="12">
        <f t="shared" si="1"/>
        <v>100</v>
      </c>
      <c r="I52" s="12">
        <f t="shared" si="2"/>
        <v>0</v>
      </c>
      <c r="J52" s="12">
        <f t="shared" si="3"/>
        <v>100</v>
      </c>
    </row>
    <row r="53" spans="1:10" x14ac:dyDescent="0.25">
      <c r="A53" s="9" t="s">
        <v>93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x14ac:dyDescent="0.25">
      <c r="A54" s="9" t="s">
        <v>94</v>
      </c>
      <c r="B54" s="10">
        <v>2</v>
      </c>
      <c r="C54" s="10">
        <v>2</v>
      </c>
      <c r="D54" s="10">
        <v>1</v>
      </c>
      <c r="E54" s="10">
        <v>1</v>
      </c>
      <c r="F54" s="10">
        <v>1</v>
      </c>
      <c r="G54" s="11">
        <f t="shared" si="0"/>
        <v>0</v>
      </c>
      <c r="H54" s="12">
        <f t="shared" si="1"/>
        <v>50</v>
      </c>
      <c r="I54" s="12">
        <f t="shared" si="2"/>
        <v>50</v>
      </c>
      <c r="J54" s="12">
        <f t="shared" si="3"/>
        <v>0</v>
      </c>
    </row>
    <row r="55" spans="1:10" x14ac:dyDescent="0.25">
      <c r="A55" s="9" t="s">
        <v>96</v>
      </c>
      <c r="B55" s="10">
        <v>4</v>
      </c>
      <c r="C55" s="10">
        <v>4</v>
      </c>
      <c r="D55" s="10">
        <v>1</v>
      </c>
      <c r="E55" s="10">
        <v>0</v>
      </c>
      <c r="F55" s="10">
        <v>0</v>
      </c>
      <c r="G55" s="11">
        <f t="shared" si="0"/>
        <v>1</v>
      </c>
      <c r="H55" s="12">
        <f t="shared" si="1"/>
        <v>33.333333333333329</v>
      </c>
      <c r="I55" s="12">
        <f t="shared" si="2"/>
        <v>0</v>
      </c>
      <c r="J55" s="12">
        <f t="shared" si="3"/>
        <v>33.333333333333329</v>
      </c>
    </row>
    <row r="56" spans="1:10" x14ac:dyDescent="0.25">
      <c r="A56" s="9" t="s">
        <v>97</v>
      </c>
      <c r="B56" s="10">
        <v>3</v>
      </c>
      <c r="C56" s="10">
        <v>3</v>
      </c>
      <c r="D56" s="10">
        <v>0</v>
      </c>
      <c r="E56" s="10">
        <v>0</v>
      </c>
      <c r="F56" s="10">
        <v>0</v>
      </c>
      <c r="G56" s="11">
        <f t="shared" si="0"/>
        <v>0</v>
      </c>
      <c r="H56" s="12">
        <f t="shared" si="1"/>
        <v>0</v>
      </c>
      <c r="I56" s="12">
        <f t="shared" si="2"/>
        <v>0</v>
      </c>
      <c r="J56" s="12">
        <f t="shared" si="3"/>
        <v>0</v>
      </c>
    </row>
    <row r="57" spans="1:10" x14ac:dyDescent="0.25">
      <c r="A57" s="9" t="s">
        <v>99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x14ac:dyDescent="0.25">
      <c r="A58" s="9" t="s">
        <v>103</v>
      </c>
      <c r="B58" s="10">
        <v>2</v>
      </c>
      <c r="C58" s="10">
        <v>2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x14ac:dyDescent="0.25">
      <c r="A59" s="9" t="s">
        <v>104</v>
      </c>
      <c r="B59" s="10">
        <v>2</v>
      </c>
      <c r="C59" s="10">
        <v>2</v>
      </c>
      <c r="D59" s="10">
        <v>1</v>
      </c>
      <c r="E59" s="10">
        <v>0</v>
      </c>
      <c r="F59" s="10">
        <v>0</v>
      </c>
      <c r="G59" s="11">
        <f t="shared" si="0"/>
        <v>1</v>
      </c>
      <c r="H59" s="12">
        <f t="shared" si="1"/>
        <v>100</v>
      </c>
      <c r="I59" s="12">
        <f t="shared" si="2"/>
        <v>0</v>
      </c>
      <c r="J59" s="12">
        <f t="shared" si="3"/>
        <v>100</v>
      </c>
    </row>
    <row r="60" spans="1:10" x14ac:dyDescent="0.25">
      <c r="A60" s="9" t="s">
        <v>107</v>
      </c>
      <c r="B60" s="10">
        <v>3</v>
      </c>
      <c r="C60" s="10">
        <v>3</v>
      </c>
      <c r="D60" s="10">
        <v>1</v>
      </c>
      <c r="E60" s="10">
        <v>0</v>
      </c>
      <c r="F60" s="10">
        <v>0</v>
      </c>
      <c r="G60" s="11">
        <f t="shared" si="0"/>
        <v>1</v>
      </c>
      <c r="H60" s="12">
        <f t="shared" si="1"/>
        <v>50</v>
      </c>
      <c r="I60" s="12">
        <f t="shared" si="2"/>
        <v>0</v>
      </c>
      <c r="J60" s="12">
        <f t="shared" si="3"/>
        <v>50</v>
      </c>
    </row>
    <row r="61" spans="1:10" x14ac:dyDescent="0.25">
      <c r="A61" s="9" t="s">
        <v>109</v>
      </c>
      <c r="B61" s="10">
        <v>1</v>
      </c>
      <c r="C61" s="10">
        <v>1</v>
      </c>
      <c r="D61" s="10">
        <v>0</v>
      </c>
      <c r="E61" s="10">
        <v>1</v>
      </c>
      <c r="F61" s="10">
        <v>1</v>
      </c>
      <c r="G61" s="11">
        <f t="shared" si="0"/>
        <v>-1</v>
      </c>
      <c r="H61" s="12">
        <f t="shared" si="1"/>
        <v>0</v>
      </c>
      <c r="I61" s="12">
        <f t="shared" si="2"/>
        <v>50</v>
      </c>
      <c r="J61" s="12">
        <f t="shared" si="3"/>
        <v>-50</v>
      </c>
    </row>
    <row r="62" spans="1:10" x14ac:dyDescent="0.25">
      <c r="A62" s="9" t="s">
        <v>110</v>
      </c>
      <c r="B62" s="10">
        <v>1</v>
      </c>
      <c r="C62" s="10">
        <v>1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x14ac:dyDescent="0.25">
      <c r="A63" s="9" t="s">
        <v>112</v>
      </c>
      <c r="B63" s="10">
        <v>3</v>
      </c>
      <c r="C63" s="10">
        <v>3</v>
      </c>
      <c r="D63" s="10">
        <v>0</v>
      </c>
      <c r="E63" s="10">
        <v>0</v>
      </c>
      <c r="F63" s="10">
        <v>0</v>
      </c>
      <c r="G63" s="11">
        <f t="shared" si="0"/>
        <v>0</v>
      </c>
      <c r="H63" s="12">
        <f t="shared" si="1"/>
        <v>0</v>
      </c>
      <c r="I63" s="12">
        <f t="shared" si="2"/>
        <v>0</v>
      </c>
      <c r="J63" s="12">
        <f t="shared" si="3"/>
        <v>0</v>
      </c>
    </row>
    <row r="64" spans="1:10" x14ac:dyDescent="0.25">
      <c r="A64" s="9" t="s">
        <v>113</v>
      </c>
      <c r="B64" s="10">
        <v>3</v>
      </c>
      <c r="C64" s="10">
        <v>3</v>
      </c>
      <c r="D64" s="10">
        <v>0</v>
      </c>
      <c r="E64" s="10">
        <v>0</v>
      </c>
      <c r="F64" s="10">
        <v>0</v>
      </c>
      <c r="G64" s="11">
        <f t="shared" si="0"/>
        <v>0</v>
      </c>
      <c r="H64" s="12">
        <f t="shared" si="1"/>
        <v>0</v>
      </c>
      <c r="I64" s="12">
        <f t="shared" si="2"/>
        <v>0</v>
      </c>
      <c r="J64" s="12">
        <f t="shared" si="3"/>
        <v>0</v>
      </c>
    </row>
    <row r="65" spans="1:10" x14ac:dyDescent="0.25">
      <c r="A65" s="9" t="s">
        <v>115</v>
      </c>
      <c r="B65" s="10">
        <v>3</v>
      </c>
      <c r="C65" s="10">
        <v>3</v>
      </c>
      <c r="D65" s="10">
        <v>0</v>
      </c>
      <c r="E65" s="10">
        <v>2</v>
      </c>
      <c r="F65" s="10">
        <v>2</v>
      </c>
      <c r="G65" s="11">
        <f t="shared" si="0"/>
        <v>-2</v>
      </c>
      <c r="H65" s="12">
        <f t="shared" si="1"/>
        <v>0</v>
      </c>
      <c r="I65" s="12">
        <f t="shared" si="2"/>
        <v>40</v>
      </c>
      <c r="J65" s="12">
        <f t="shared" si="3"/>
        <v>-40</v>
      </c>
    </row>
    <row r="66" spans="1:10" x14ac:dyDescent="0.25">
      <c r="A66" s="9" t="s">
        <v>116</v>
      </c>
      <c r="B66" s="10">
        <v>6</v>
      </c>
      <c r="C66" s="10">
        <v>6</v>
      </c>
      <c r="D66" s="10">
        <v>0</v>
      </c>
      <c r="E66" s="10">
        <v>0</v>
      </c>
      <c r="F66" s="10">
        <v>0</v>
      </c>
      <c r="G66" s="11">
        <f t="shared" si="0"/>
        <v>0</v>
      </c>
      <c r="H66" s="12">
        <f t="shared" si="1"/>
        <v>0</v>
      </c>
      <c r="I66" s="12">
        <f t="shared" si="2"/>
        <v>0</v>
      </c>
      <c r="J66" s="12">
        <f t="shared" si="3"/>
        <v>0</v>
      </c>
    </row>
    <row r="67" spans="1:10" x14ac:dyDescent="0.25">
      <c r="A67" s="9" t="s">
        <v>117</v>
      </c>
      <c r="B67" s="10">
        <v>2</v>
      </c>
      <c r="C67" s="10">
        <v>2</v>
      </c>
      <c r="D67" s="10">
        <v>0</v>
      </c>
      <c r="E67" s="10">
        <v>0</v>
      </c>
      <c r="F67" s="10">
        <v>0</v>
      </c>
      <c r="G67" s="11">
        <f t="shared" ref="G67:G71" si="4">D67-F67</f>
        <v>0</v>
      </c>
      <c r="H67" s="12">
        <f t="shared" ref="H67:H70" si="5">D67/(B67-D67+F67)*100</f>
        <v>0</v>
      </c>
      <c r="I67" s="12">
        <f t="shared" ref="I67:I70" si="6">F67/(B67-D67+F67)*100</f>
        <v>0</v>
      </c>
      <c r="J67" s="12">
        <f t="shared" ref="J67:J70" si="7">G67/(B67-D67+F67)*100</f>
        <v>0</v>
      </c>
    </row>
    <row r="68" spans="1:10" x14ac:dyDescent="0.25">
      <c r="A68" s="9" t="s">
        <v>118</v>
      </c>
      <c r="B68" s="10">
        <v>5</v>
      </c>
      <c r="C68" s="10">
        <v>5</v>
      </c>
      <c r="D68" s="10">
        <v>3</v>
      </c>
      <c r="E68" s="10">
        <v>1</v>
      </c>
      <c r="F68" s="10">
        <v>1</v>
      </c>
      <c r="G68" s="11">
        <f t="shared" si="4"/>
        <v>2</v>
      </c>
      <c r="H68" s="12">
        <f t="shared" si="5"/>
        <v>100</v>
      </c>
      <c r="I68" s="12">
        <f t="shared" si="6"/>
        <v>33.333333333333329</v>
      </c>
      <c r="J68" s="12">
        <f t="shared" si="7"/>
        <v>66.666666666666657</v>
      </c>
    </row>
    <row r="69" spans="1:10" x14ac:dyDescent="0.25">
      <c r="A69" s="9" t="s">
        <v>120</v>
      </c>
      <c r="B69" s="10">
        <v>5</v>
      </c>
      <c r="C69" s="10">
        <v>4</v>
      </c>
      <c r="D69" s="10">
        <v>1</v>
      </c>
      <c r="E69" s="10">
        <v>0</v>
      </c>
      <c r="F69" s="10">
        <v>0</v>
      </c>
      <c r="G69" s="11">
        <f t="shared" si="4"/>
        <v>1</v>
      </c>
      <c r="H69" s="12">
        <f t="shared" si="5"/>
        <v>25</v>
      </c>
      <c r="I69" s="12">
        <f t="shared" si="6"/>
        <v>0</v>
      </c>
      <c r="J69" s="12">
        <f t="shared" si="7"/>
        <v>25</v>
      </c>
    </row>
    <row r="70" spans="1:10" x14ac:dyDescent="0.25">
      <c r="A70" s="9" t="s">
        <v>121</v>
      </c>
      <c r="B70" s="10">
        <v>4</v>
      </c>
      <c r="C70" s="10">
        <v>4</v>
      </c>
      <c r="D70" s="10">
        <v>1</v>
      </c>
      <c r="E70" s="10">
        <v>0</v>
      </c>
      <c r="F70" s="10">
        <v>0</v>
      </c>
      <c r="G70" s="11">
        <f t="shared" si="4"/>
        <v>1</v>
      </c>
      <c r="H70" s="12">
        <f t="shared" si="5"/>
        <v>33.333333333333329</v>
      </c>
      <c r="I70" s="12">
        <f t="shared" si="6"/>
        <v>0</v>
      </c>
      <c r="J70" s="12">
        <f t="shared" si="7"/>
        <v>33.333333333333329</v>
      </c>
    </row>
    <row r="71" spans="1:10" x14ac:dyDescent="0.25">
      <c r="A71" s="9" t="s">
        <v>127</v>
      </c>
      <c r="B71" s="10">
        <v>1</v>
      </c>
      <c r="C71" s="10">
        <v>1</v>
      </c>
      <c r="D71" s="10">
        <v>1</v>
      </c>
      <c r="E71" s="10">
        <v>0</v>
      </c>
      <c r="F71" s="10">
        <v>0</v>
      </c>
      <c r="G71" s="11">
        <f t="shared" si="4"/>
        <v>1</v>
      </c>
      <c r="H71" s="26" t="s">
        <v>132</v>
      </c>
      <c r="I71" s="26" t="s">
        <v>132</v>
      </c>
      <c r="J71" s="26" t="s">
        <v>132</v>
      </c>
    </row>
    <row r="72" spans="1:10" x14ac:dyDescent="0.25">
      <c r="A72" s="13" t="s">
        <v>124</v>
      </c>
      <c r="B72" s="14">
        <v>1</v>
      </c>
      <c r="C72" s="14">
        <v>1</v>
      </c>
      <c r="D72" s="14">
        <v>0</v>
      </c>
      <c r="E72" s="14">
        <v>0</v>
      </c>
      <c r="F72" s="14">
        <v>0</v>
      </c>
      <c r="G72" s="15">
        <f t="shared" ref="G72:G73" si="8">D72-F72</f>
        <v>0</v>
      </c>
      <c r="H72" s="16">
        <f t="shared" ref="H72:H73" si="9">D72/(B72-D72+F72)*100</f>
        <v>0</v>
      </c>
      <c r="I72" s="16">
        <f t="shared" ref="I72:I73" si="10">F72/(B72-D72+F72)*100</f>
        <v>0</v>
      </c>
      <c r="J72" s="16">
        <f t="shared" ref="J72:J73" si="11">G72/(B72-D72+F72)*100</f>
        <v>0</v>
      </c>
    </row>
    <row r="73" spans="1:10" x14ac:dyDescent="0.25">
      <c r="A73" s="17" t="s">
        <v>130</v>
      </c>
      <c r="B73" s="18">
        <v>249</v>
      </c>
      <c r="C73" s="18">
        <v>240</v>
      </c>
      <c r="D73" s="18">
        <v>48</v>
      </c>
      <c r="E73" s="18">
        <v>26</v>
      </c>
      <c r="F73" s="18">
        <v>26</v>
      </c>
      <c r="G73" s="19">
        <f t="shared" si="8"/>
        <v>22</v>
      </c>
      <c r="H73" s="20">
        <f t="shared" si="9"/>
        <v>21.145374449339208</v>
      </c>
      <c r="I73" s="20">
        <f t="shared" si="10"/>
        <v>11.453744493392071</v>
      </c>
      <c r="J73" s="20">
        <f t="shared" si="11"/>
        <v>9.6916299559471373</v>
      </c>
    </row>
    <row r="74" spans="1:10" x14ac:dyDescent="0.25">
      <c r="A74" s="2"/>
    </row>
    <row r="75" spans="1:10" x14ac:dyDescent="0.25">
      <c r="A75" s="2" t="s">
        <v>10</v>
      </c>
    </row>
    <row r="76" spans="1:10" x14ac:dyDescent="0.25">
      <c r="A76" s="2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B2" sqref="B1:J1048576"/>
    </sheetView>
  </sheetViews>
  <sheetFormatPr defaultRowHeight="15" x14ac:dyDescent="0.25"/>
  <cols>
    <col min="1" max="1" width="17.85546875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45" customHeight="1" x14ac:dyDescent="0.25">
      <c r="A1" s="27" t="s">
        <v>26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8"/>
      <c r="C2" s="8"/>
      <c r="D2" s="8"/>
      <c r="E2" s="8"/>
      <c r="F2" s="8"/>
      <c r="G2" s="8"/>
      <c r="H2" s="8"/>
      <c r="I2" s="8"/>
      <c r="J2" s="8"/>
    </row>
    <row r="3" spans="1:10" ht="32.25" customHeight="1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5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37</v>
      </c>
      <c r="B5" s="10">
        <v>1</v>
      </c>
      <c r="C5" s="10">
        <v>1</v>
      </c>
      <c r="D5" s="10">
        <v>0</v>
      </c>
      <c r="E5" s="10">
        <v>0</v>
      </c>
      <c r="F5" s="10">
        <v>0</v>
      </c>
      <c r="G5" s="11">
        <f t="shared" ref="G5:G25" si="0">D5-F5</f>
        <v>0</v>
      </c>
      <c r="H5" s="12">
        <f t="shared" ref="H5:H25" si="1">D5/(B5-D5+F5)*100</f>
        <v>0</v>
      </c>
      <c r="I5" s="12">
        <f t="shared" ref="I5:I25" si="2">F5/(B5-D5+F5)*100</f>
        <v>0</v>
      </c>
      <c r="J5" s="12">
        <f t="shared" ref="J5:J25" si="3">G5/(B5-D5+F5)*100</f>
        <v>0</v>
      </c>
    </row>
    <row r="6" spans="1:10" x14ac:dyDescent="0.25">
      <c r="A6" s="9" t="s">
        <v>43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50</v>
      </c>
      <c r="B7" s="10">
        <v>2</v>
      </c>
      <c r="C7" s="10">
        <v>2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59</v>
      </c>
      <c r="B8" s="10">
        <v>3</v>
      </c>
      <c r="C8" s="10">
        <v>3</v>
      </c>
      <c r="D8" s="10">
        <v>1</v>
      </c>
      <c r="E8" s="10">
        <v>0</v>
      </c>
      <c r="F8" s="10">
        <v>0</v>
      </c>
      <c r="G8" s="11">
        <f t="shared" si="0"/>
        <v>1</v>
      </c>
      <c r="H8" s="12">
        <f t="shared" si="1"/>
        <v>50</v>
      </c>
      <c r="I8" s="12">
        <f t="shared" si="2"/>
        <v>0</v>
      </c>
      <c r="J8" s="12">
        <f t="shared" si="3"/>
        <v>50</v>
      </c>
    </row>
    <row r="9" spans="1:10" x14ac:dyDescent="0.25">
      <c r="A9" s="9" t="s">
        <v>62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64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65</v>
      </c>
      <c r="B11" s="10">
        <v>6</v>
      </c>
      <c r="C11" s="10">
        <v>6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69</v>
      </c>
      <c r="B12" s="10">
        <v>2</v>
      </c>
      <c r="C12" s="10">
        <v>2</v>
      </c>
      <c r="D12" s="10">
        <v>1</v>
      </c>
      <c r="E12" s="10">
        <v>0</v>
      </c>
      <c r="F12" s="10">
        <v>0</v>
      </c>
      <c r="G12" s="11">
        <f t="shared" si="0"/>
        <v>1</v>
      </c>
      <c r="H12" s="12">
        <f t="shared" si="1"/>
        <v>100</v>
      </c>
      <c r="I12" s="12">
        <f t="shared" si="2"/>
        <v>0</v>
      </c>
      <c r="J12" s="12">
        <f t="shared" si="3"/>
        <v>100</v>
      </c>
    </row>
    <row r="13" spans="1:10" x14ac:dyDescent="0.25">
      <c r="A13" s="9" t="s">
        <v>72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73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74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76</v>
      </c>
      <c r="B16" s="10">
        <v>1</v>
      </c>
      <c r="C16" s="10">
        <v>0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9" t="s">
        <v>80</v>
      </c>
      <c r="B17" s="10">
        <v>2</v>
      </c>
      <c r="C17" s="10">
        <v>2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82</v>
      </c>
      <c r="B18" s="10">
        <v>1</v>
      </c>
      <c r="C18" s="10">
        <v>1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97</v>
      </c>
      <c r="B19" s="10">
        <v>1</v>
      </c>
      <c r="C19" s="10">
        <v>1</v>
      </c>
      <c r="D19" s="10">
        <v>0</v>
      </c>
      <c r="E19" s="10">
        <v>0</v>
      </c>
      <c r="F19" s="10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x14ac:dyDescent="0.25">
      <c r="A20" s="9" t="s">
        <v>100</v>
      </c>
      <c r="B20" s="10">
        <v>2</v>
      </c>
      <c r="C20" s="10">
        <v>2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9" t="s">
        <v>106</v>
      </c>
      <c r="B21" s="10">
        <v>1</v>
      </c>
      <c r="C21" s="10">
        <v>1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113</v>
      </c>
      <c r="B22" s="10">
        <v>1</v>
      </c>
      <c r="C22" s="10">
        <v>1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9" t="s">
        <v>114</v>
      </c>
      <c r="B23" s="10">
        <v>1</v>
      </c>
      <c r="C23" s="10">
        <v>1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116</v>
      </c>
      <c r="B24" s="10">
        <v>1</v>
      </c>
      <c r="C24" s="10">
        <v>1</v>
      </c>
      <c r="D24" s="10">
        <v>1</v>
      </c>
      <c r="E24" s="10">
        <v>0</v>
      </c>
      <c r="F24" s="10">
        <v>0</v>
      </c>
      <c r="G24" s="11">
        <f t="shared" si="0"/>
        <v>1</v>
      </c>
      <c r="H24" s="26" t="s">
        <v>132</v>
      </c>
      <c r="I24" s="26" t="s">
        <v>132</v>
      </c>
      <c r="J24" s="26" t="s">
        <v>132</v>
      </c>
    </row>
    <row r="25" spans="1:10" x14ac:dyDescent="0.25">
      <c r="A25" s="9" t="s">
        <v>117</v>
      </c>
      <c r="B25" s="10">
        <v>2</v>
      </c>
      <c r="C25" s="10">
        <v>2</v>
      </c>
      <c r="D25" s="10">
        <v>1</v>
      </c>
      <c r="E25" s="10">
        <v>0</v>
      </c>
      <c r="F25" s="10">
        <v>0</v>
      </c>
      <c r="G25" s="11">
        <f t="shared" si="0"/>
        <v>1</v>
      </c>
      <c r="H25" s="12">
        <f t="shared" si="1"/>
        <v>100</v>
      </c>
      <c r="I25" s="12">
        <f t="shared" si="2"/>
        <v>0</v>
      </c>
      <c r="J25" s="12">
        <f t="shared" si="3"/>
        <v>100</v>
      </c>
    </row>
    <row r="26" spans="1:10" x14ac:dyDescent="0.25">
      <c r="A26" s="13" t="s">
        <v>120</v>
      </c>
      <c r="B26" s="14">
        <v>3</v>
      </c>
      <c r="C26" s="14">
        <v>3</v>
      </c>
      <c r="D26" s="14">
        <v>1</v>
      </c>
      <c r="E26" s="14">
        <v>0</v>
      </c>
      <c r="F26" s="14">
        <v>0</v>
      </c>
      <c r="G26" s="15">
        <f t="shared" ref="G26:G27" si="4">D26-F26</f>
        <v>1</v>
      </c>
      <c r="H26" s="16">
        <f t="shared" ref="H26:H27" si="5">D26/(B26-D26+F26)*100</f>
        <v>50</v>
      </c>
      <c r="I26" s="16">
        <f t="shared" ref="I26:I27" si="6">F26/(B26-D26+F26)*100</f>
        <v>0</v>
      </c>
      <c r="J26" s="16">
        <f t="shared" ref="J26:J27" si="7">G26/(B26-D26+F26)*100</f>
        <v>50</v>
      </c>
    </row>
    <row r="27" spans="1:10" x14ac:dyDescent="0.25">
      <c r="A27" s="17" t="s">
        <v>130</v>
      </c>
      <c r="B27" s="18">
        <v>36</v>
      </c>
      <c r="C27" s="18">
        <v>35</v>
      </c>
      <c r="D27" s="18">
        <v>5</v>
      </c>
      <c r="E27" s="18">
        <v>0</v>
      </c>
      <c r="F27" s="18">
        <v>0</v>
      </c>
      <c r="G27" s="19">
        <f t="shared" si="4"/>
        <v>5</v>
      </c>
      <c r="H27" s="20">
        <f t="shared" si="5"/>
        <v>16.129032258064516</v>
      </c>
      <c r="I27" s="20">
        <f t="shared" si="6"/>
        <v>0</v>
      </c>
      <c r="J27" s="20">
        <f t="shared" si="7"/>
        <v>16.129032258064516</v>
      </c>
    </row>
    <row r="28" spans="1:10" x14ac:dyDescent="0.25">
      <c r="A28" s="2"/>
    </row>
    <row r="29" spans="1:10" x14ac:dyDescent="0.25">
      <c r="A29" s="2" t="s">
        <v>10</v>
      </c>
    </row>
    <row r="30" spans="1:10" x14ac:dyDescent="0.25">
      <c r="A30" s="2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22" workbookViewId="0">
      <selection activeCell="A3" sqref="A3:J3"/>
    </sheetView>
  </sheetViews>
  <sheetFormatPr defaultRowHeight="15" x14ac:dyDescent="0.25"/>
  <cols>
    <col min="1" max="1" width="17.85546875" style="5" customWidth="1"/>
    <col min="2" max="10" width="7.710937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9.45" customHeight="1" x14ac:dyDescent="0.25">
      <c r="A1" s="27" t="s">
        <v>27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4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32</v>
      </c>
      <c r="B5" s="10">
        <v>2</v>
      </c>
      <c r="C5" s="10">
        <v>2</v>
      </c>
      <c r="D5" s="10">
        <v>0</v>
      </c>
      <c r="E5" s="10">
        <v>0</v>
      </c>
      <c r="F5" s="10">
        <v>0</v>
      </c>
      <c r="G5" s="11">
        <f t="shared" ref="G5:G37" si="0">D5-F5</f>
        <v>0</v>
      </c>
      <c r="H5" s="12">
        <f t="shared" ref="H5:H37" si="1">D5/(B5-D5+F5)*100</f>
        <v>0</v>
      </c>
      <c r="I5" s="12">
        <f t="shared" ref="I5:I37" si="2">F5/(B5-D5+F5)*100</f>
        <v>0</v>
      </c>
      <c r="J5" s="12">
        <f t="shared" ref="J5:J37" si="3">G5/(B5-D5+F5)*100</f>
        <v>0</v>
      </c>
    </row>
    <row r="6" spans="1:10" x14ac:dyDescent="0.25">
      <c r="A6" s="9" t="s">
        <v>33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34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36</v>
      </c>
      <c r="B8" s="10">
        <v>3</v>
      </c>
      <c r="C8" s="10">
        <v>3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39</v>
      </c>
      <c r="B9" s="10">
        <v>1</v>
      </c>
      <c r="C9" s="10">
        <v>1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40</v>
      </c>
      <c r="B10" s="10">
        <v>1</v>
      </c>
      <c r="C10" s="10">
        <v>1</v>
      </c>
      <c r="D10" s="10">
        <v>0</v>
      </c>
      <c r="E10" s="10">
        <v>1</v>
      </c>
      <c r="F10" s="10">
        <v>1</v>
      </c>
      <c r="G10" s="11">
        <f t="shared" si="0"/>
        <v>-1</v>
      </c>
      <c r="H10" s="12">
        <f t="shared" si="1"/>
        <v>0</v>
      </c>
      <c r="I10" s="12">
        <f t="shared" si="2"/>
        <v>50</v>
      </c>
      <c r="J10" s="12">
        <f t="shared" si="3"/>
        <v>-50</v>
      </c>
    </row>
    <row r="11" spans="1:10" x14ac:dyDescent="0.25">
      <c r="A11" s="9" t="s">
        <v>41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44</v>
      </c>
      <c r="B12" s="10">
        <v>2</v>
      </c>
      <c r="C12" s="10">
        <v>2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46</v>
      </c>
      <c r="B13" s="10">
        <v>1</v>
      </c>
      <c r="C13" s="10">
        <v>1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49</v>
      </c>
      <c r="B14" s="10">
        <v>1</v>
      </c>
      <c r="C14" s="10">
        <v>1</v>
      </c>
      <c r="D14" s="10">
        <v>0</v>
      </c>
      <c r="E14" s="10">
        <v>0</v>
      </c>
      <c r="F14" s="10">
        <v>0</v>
      </c>
      <c r="G14" s="11">
        <f t="shared" si="0"/>
        <v>0</v>
      </c>
      <c r="H14" s="12">
        <f t="shared" si="1"/>
        <v>0</v>
      </c>
      <c r="I14" s="12">
        <f t="shared" si="2"/>
        <v>0</v>
      </c>
      <c r="J14" s="12">
        <f t="shared" si="3"/>
        <v>0</v>
      </c>
    </row>
    <row r="15" spans="1:10" x14ac:dyDescent="0.25">
      <c r="A15" s="9" t="s">
        <v>51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52</v>
      </c>
      <c r="B16" s="10">
        <v>1</v>
      </c>
      <c r="C16" s="10">
        <v>1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9" t="s">
        <v>55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59</v>
      </c>
      <c r="B18" s="10">
        <v>4</v>
      </c>
      <c r="C18" s="10">
        <v>4</v>
      </c>
      <c r="D18" s="10">
        <v>0</v>
      </c>
      <c r="E18" s="10">
        <v>0</v>
      </c>
      <c r="F18" s="10">
        <v>0</v>
      </c>
      <c r="G18" s="11">
        <f t="shared" si="0"/>
        <v>0</v>
      </c>
      <c r="H18" s="12">
        <f t="shared" si="1"/>
        <v>0</v>
      </c>
      <c r="I18" s="12">
        <f t="shared" si="2"/>
        <v>0</v>
      </c>
      <c r="J18" s="12">
        <f t="shared" si="3"/>
        <v>0</v>
      </c>
    </row>
    <row r="19" spans="1:10" x14ac:dyDescent="0.25">
      <c r="A19" s="9" t="s">
        <v>60</v>
      </c>
      <c r="B19" s="10">
        <v>3</v>
      </c>
      <c r="C19" s="10">
        <v>3</v>
      </c>
      <c r="D19" s="10">
        <v>0</v>
      </c>
      <c r="E19" s="10">
        <v>1</v>
      </c>
      <c r="F19" s="10">
        <v>1</v>
      </c>
      <c r="G19" s="11">
        <f t="shared" si="0"/>
        <v>-1</v>
      </c>
      <c r="H19" s="12">
        <f t="shared" si="1"/>
        <v>0</v>
      </c>
      <c r="I19" s="12">
        <f t="shared" si="2"/>
        <v>25</v>
      </c>
      <c r="J19" s="12">
        <f t="shared" si="3"/>
        <v>-25</v>
      </c>
    </row>
    <row r="20" spans="1:10" x14ac:dyDescent="0.25">
      <c r="A20" s="9" t="s">
        <v>61</v>
      </c>
      <c r="B20" s="10">
        <v>2</v>
      </c>
      <c r="C20" s="10">
        <v>2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9" t="s">
        <v>65</v>
      </c>
      <c r="B21" s="10">
        <v>12</v>
      </c>
      <c r="C21" s="10">
        <v>10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66</v>
      </c>
      <c r="B22" s="10">
        <v>2</v>
      </c>
      <c r="C22" s="10">
        <v>2</v>
      </c>
      <c r="D22" s="10">
        <v>0</v>
      </c>
      <c r="E22" s="10">
        <v>0</v>
      </c>
      <c r="F22" s="10">
        <v>0</v>
      </c>
      <c r="G22" s="11">
        <f t="shared" si="0"/>
        <v>0</v>
      </c>
      <c r="H22" s="12">
        <f t="shared" si="1"/>
        <v>0</v>
      </c>
      <c r="I22" s="12">
        <f t="shared" si="2"/>
        <v>0</v>
      </c>
      <c r="J22" s="12">
        <f t="shared" si="3"/>
        <v>0</v>
      </c>
    </row>
    <row r="23" spans="1:10" x14ac:dyDescent="0.25">
      <c r="A23" s="9" t="s">
        <v>67</v>
      </c>
      <c r="B23" s="10">
        <v>2</v>
      </c>
      <c r="C23" s="10">
        <v>2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69</v>
      </c>
      <c r="B24" s="10">
        <v>4</v>
      </c>
      <c r="C24" s="10">
        <v>4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9" t="s">
        <v>70</v>
      </c>
      <c r="B25" s="10">
        <v>1</v>
      </c>
      <c r="C25" s="10">
        <v>1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5">
      <c r="A26" s="9" t="s">
        <v>72</v>
      </c>
      <c r="B26" s="10">
        <v>1</v>
      </c>
      <c r="C26" s="10">
        <v>1</v>
      </c>
      <c r="D26" s="10">
        <v>0</v>
      </c>
      <c r="E26" s="10">
        <v>0</v>
      </c>
      <c r="F26" s="10">
        <v>0</v>
      </c>
      <c r="G26" s="11">
        <f t="shared" si="0"/>
        <v>0</v>
      </c>
      <c r="H26" s="12">
        <f t="shared" si="1"/>
        <v>0</v>
      </c>
      <c r="I26" s="12">
        <f t="shared" si="2"/>
        <v>0</v>
      </c>
      <c r="J26" s="12">
        <f t="shared" si="3"/>
        <v>0</v>
      </c>
    </row>
    <row r="27" spans="1:10" x14ac:dyDescent="0.25">
      <c r="A27" s="9" t="s">
        <v>75</v>
      </c>
      <c r="B27" s="10">
        <v>1</v>
      </c>
      <c r="C27" s="10">
        <v>1</v>
      </c>
      <c r="D27" s="10">
        <v>0</v>
      </c>
      <c r="E27" s="10">
        <v>0</v>
      </c>
      <c r="F27" s="10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x14ac:dyDescent="0.25">
      <c r="A28" s="9" t="s">
        <v>76</v>
      </c>
      <c r="B28" s="10">
        <v>1</v>
      </c>
      <c r="C28" s="10">
        <v>1</v>
      </c>
      <c r="D28" s="10">
        <v>0</v>
      </c>
      <c r="E28" s="10">
        <v>0</v>
      </c>
      <c r="F28" s="10">
        <v>0</v>
      </c>
      <c r="G28" s="11">
        <f t="shared" si="0"/>
        <v>0</v>
      </c>
      <c r="H28" s="12">
        <f t="shared" si="1"/>
        <v>0</v>
      </c>
      <c r="I28" s="12">
        <f t="shared" si="2"/>
        <v>0</v>
      </c>
      <c r="J28" s="12">
        <f t="shared" si="3"/>
        <v>0</v>
      </c>
    </row>
    <row r="29" spans="1:10" x14ac:dyDescent="0.25">
      <c r="A29" s="9" t="s">
        <v>80</v>
      </c>
      <c r="B29" s="10">
        <v>5</v>
      </c>
      <c r="C29" s="10">
        <v>5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x14ac:dyDescent="0.25">
      <c r="A30" s="9" t="s">
        <v>87</v>
      </c>
      <c r="B30" s="10">
        <v>3</v>
      </c>
      <c r="C30" s="10">
        <v>3</v>
      </c>
      <c r="D30" s="10">
        <v>0</v>
      </c>
      <c r="E30" s="10">
        <v>0</v>
      </c>
      <c r="F30" s="10">
        <v>0</v>
      </c>
      <c r="G30" s="11">
        <f t="shared" si="0"/>
        <v>0</v>
      </c>
      <c r="H30" s="12">
        <f t="shared" si="1"/>
        <v>0</v>
      </c>
      <c r="I30" s="12">
        <f t="shared" si="2"/>
        <v>0</v>
      </c>
      <c r="J30" s="12">
        <f t="shared" si="3"/>
        <v>0</v>
      </c>
    </row>
    <row r="31" spans="1:10" x14ac:dyDescent="0.25">
      <c r="A31" s="9" t="s">
        <v>94</v>
      </c>
      <c r="B31" s="10">
        <v>1</v>
      </c>
      <c r="C31" s="10">
        <v>1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96</v>
      </c>
      <c r="B32" s="10">
        <v>1</v>
      </c>
      <c r="C32" s="10">
        <v>1</v>
      </c>
      <c r="D32" s="10">
        <v>0</v>
      </c>
      <c r="E32" s="10">
        <v>0</v>
      </c>
      <c r="F32" s="10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x14ac:dyDescent="0.25">
      <c r="A33" s="9" t="s">
        <v>97</v>
      </c>
      <c r="B33" s="10">
        <v>1</v>
      </c>
      <c r="C33" s="10">
        <v>1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x14ac:dyDescent="0.25">
      <c r="A34" s="9" t="s">
        <v>102</v>
      </c>
      <c r="B34" s="10">
        <v>1</v>
      </c>
      <c r="C34" s="10">
        <v>1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x14ac:dyDescent="0.25">
      <c r="A35" s="9" t="s">
        <v>107</v>
      </c>
      <c r="B35" s="10">
        <v>3</v>
      </c>
      <c r="C35" s="10">
        <v>3</v>
      </c>
      <c r="D35" s="10">
        <v>1</v>
      </c>
      <c r="E35" s="10">
        <v>1</v>
      </c>
      <c r="F35" s="10">
        <v>1</v>
      </c>
      <c r="G35" s="11">
        <f t="shared" si="0"/>
        <v>0</v>
      </c>
      <c r="H35" s="12">
        <f t="shared" si="1"/>
        <v>33.333333333333329</v>
      </c>
      <c r="I35" s="12">
        <f t="shared" si="2"/>
        <v>33.333333333333329</v>
      </c>
      <c r="J35" s="12">
        <f t="shared" si="3"/>
        <v>0</v>
      </c>
    </row>
    <row r="36" spans="1:10" x14ac:dyDescent="0.25">
      <c r="A36" s="9" t="s">
        <v>113</v>
      </c>
      <c r="B36" s="10">
        <v>4</v>
      </c>
      <c r="C36" s="10">
        <v>4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x14ac:dyDescent="0.25">
      <c r="A37" s="9" t="s">
        <v>114</v>
      </c>
      <c r="B37" s="10">
        <v>1</v>
      </c>
      <c r="C37" s="10">
        <v>1</v>
      </c>
      <c r="D37" s="10">
        <v>0</v>
      </c>
      <c r="E37" s="10">
        <v>0</v>
      </c>
      <c r="F37" s="10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x14ac:dyDescent="0.25">
      <c r="A38" s="13" t="s">
        <v>120</v>
      </c>
      <c r="B38" s="14">
        <v>1</v>
      </c>
      <c r="C38" s="14">
        <v>1</v>
      </c>
      <c r="D38" s="14">
        <v>0</v>
      </c>
      <c r="E38" s="14">
        <v>0</v>
      </c>
      <c r="F38" s="14">
        <v>0</v>
      </c>
      <c r="G38" s="15">
        <f t="shared" ref="G38:G39" si="4">D38-F38</f>
        <v>0</v>
      </c>
      <c r="H38" s="16">
        <f t="shared" ref="H38:H39" si="5">D38/(B38-D38+F38)*100</f>
        <v>0</v>
      </c>
      <c r="I38" s="16">
        <f t="shared" ref="I38:I39" si="6">F38/(B38-D38+F38)*100</f>
        <v>0</v>
      </c>
      <c r="J38" s="16">
        <f t="shared" ref="J38:J39" si="7">G38/(B38-D38+F38)*100</f>
        <v>0</v>
      </c>
    </row>
    <row r="39" spans="1:10" x14ac:dyDescent="0.25">
      <c r="A39" s="17" t="s">
        <v>130</v>
      </c>
      <c r="B39" s="18">
        <v>71</v>
      </c>
      <c r="C39" s="18">
        <v>69</v>
      </c>
      <c r="D39" s="18">
        <v>1</v>
      </c>
      <c r="E39" s="18">
        <v>3</v>
      </c>
      <c r="F39" s="18">
        <v>3</v>
      </c>
      <c r="G39" s="19">
        <f t="shared" si="4"/>
        <v>-2</v>
      </c>
      <c r="H39" s="20">
        <f t="shared" si="5"/>
        <v>1.3698630136986301</v>
      </c>
      <c r="I39" s="20">
        <f t="shared" si="6"/>
        <v>4.10958904109589</v>
      </c>
      <c r="J39" s="20">
        <f t="shared" si="7"/>
        <v>-2.7397260273972601</v>
      </c>
    </row>
    <row r="40" spans="1:10" x14ac:dyDescent="0.25">
      <c r="A40" s="8"/>
    </row>
    <row r="41" spans="1:10" x14ac:dyDescent="0.25">
      <c r="A41" s="8" t="s">
        <v>10</v>
      </c>
    </row>
    <row r="42" spans="1:10" x14ac:dyDescent="0.25">
      <c r="A42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workbookViewId="0">
      <selection activeCell="B34" sqref="B1:J1048576"/>
    </sheetView>
  </sheetViews>
  <sheetFormatPr defaultRowHeight="15" x14ac:dyDescent="0.25"/>
  <cols>
    <col min="1" max="1" width="17" style="5" customWidth="1"/>
    <col min="2" max="10" width="7.5703125" style="5" customWidth="1"/>
    <col min="11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30.6" customHeight="1" x14ac:dyDescent="0.25">
      <c r="A1" s="27" t="s">
        <v>28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8"/>
      <c r="C2" s="8"/>
      <c r="D2" s="8"/>
      <c r="E2" s="8"/>
      <c r="F2" s="8"/>
      <c r="G2" s="8"/>
      <c r="H2" s="8"/>
      <c r="I2" s="8"/>
      <c r="J2" s="8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10.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32</v>
      </c>
      <c r="B5" s="10">
        <v>2</v>
      </c>
      <c r="C5" s="10">
        <v>2</v>
      </c>
      <c r="D5" s="10">
        <v>0</v>
      </c>
      <c r="E5" s="10">
        <v>0</v>
      </c>
      <c r="F5" s="10">
        <v>0</v>
      </c>
      <c r="G5" s="11">
        <f t="shared" ref="G5:G64" si="0">D5-F5</f>
        <v>0</v>
      </c>
      <c r="H5" s="12">
        <f t="shared" ref="H5:H64" si="1">D5/(B5-D5+F5)*100</f>
        <v>0</v>
      </c>
      <c r="I5" s="12">
        <f t="shared" ref="I5:I64" si="2">F5/(B5-D5+F5)*100</f>
        <v>0</v>
      </c>
      <c r="J5" s="12">
        <f t="shared" ref="J5:J64" si="3">G5/(B5-D5+F5)*100</f>
        <v>0</v>
      </c>
    </row>
    <row r="6" spans="1:10" x14ac:dyDescent="0.25">
      <c r="A6" s="9" t="s">
        <v>33</v>
      </c>
      <c r="B6" s="10">
        <v>1</v>
      </c>
      <c r="C6" s="10">
        <v>1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34</v>
      </c>
      <c r="B7" s="10">
        <v>1</v>
      </c>
      <c r="C7" s="10">
        <v>1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35</v>
      </c>
      <c r="B8" s="10">
        <v>1</v>
      </c>
      <c r="C8" s="10">
        <v>0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36</v>
      </c>
      <c r="B9" s="10">
        <v>3</v>
      </c>
      <c r="C9" s="10">
        <v>2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40</v>
      </c>
      <c r="B10" s="10">
        <v>3</v>
      </c>
      <c r="C10" s="10">
        <v>3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41</v>
      </c>
      <c r="B11" s="10">
        <v>1</v>
      </c>
      <c r="C11" s="10">
        <v>1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43</v>
      </c>
      <c r="B12" s="10">
        <v>0</v>
      </c>
      <c r="C12" s="10">
        <v>0</v>
      </c>
      <c r="D12" s="10">
        <v>1</v>
      </c>
      <c r="E12" s="10">
        <v>0</v>
      </c>
      <c r="F12" s="10">
        <v>0</v>
      </c>
      <c r="G12" s="11">
        <f t="shared" si="0"/>
        <v>1</v>
      </c>
      <c r="H12" s="12">
        <f t="shared" si="1"/>
        <v>-100</v>
      </c>
      <c r="I12" s="12">
        <f t="shared" si="2"/>
        <v>0</v>
      </c>
      <c r="J12" s="12">
        <f t="shared" si="3"/>
        <v>-100</v>
      </c>
    </row>
    <row r="13" spans="1:10" x14ac:dyDescent="0.25">
      <c r="A13" s="9" t="s">
        <v>44</v>
      </c>
      <c r="B13" s="10">
        <v>2</v>
      </c>
      <c r="C13" s="10">
        <v>2</v>
      </c>
      <c r="D13" s="10">
        <v>0</v>
      </c>
      <c r="E13" s="10">
        <v>0</v>
      </c>
      <c r="F13" s="10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x14ac:dyDescent="0.25">
      <c r="A14" s="9" t="s">
        <v>45</v>
      </c>
      <c r="B14" s="10">
        <v>2</v>
      </c>
      <c r="C14" s="10">
        <v>1</v>
      </c>
      <c r="D14" s="10">
        <v>1</v>
      </c>
      <c r="E14" s="10">
        <v>0</v>
      </c>
      <c r="F14" s="10">
        <v>0</v>
      </c>
      <c r="G14" s="11">
        <f t="shared" si="0"/>
        <v>1</v>
      </c>
      <c r="H14" s="12">
        <f t="shared" si="1"/>
        <v>100</v>
      </c>
      <c r="I14" s="12">
        <f t="shared" si="2"/>
        <v>0</v>
      </c>
      <c r="J14" s="12">
        <f t="shared" si="3"/>
        <v>100</v>
      </c>
    </row>
    <row r="15" spans="1:10" x14ac:dyDescent="0.25">
      <c r="A15" s="9" t="s">
        <v>46</v>
      </c>
      <c r="B15" s="10">
        <v>4</v>
      </c>
      <c r="C15" s="10">
        <v>4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48</v>
      </c>
      <c r="B16" s="10">
        <v>2</v>
      </c>
      <c r="C16" s="10">
        <v>2</v>
      </c>
      <c r="D16" s="10">
        <v>0</v>
      </c>
      <c r="E16" s="10">
        <v>0</v>
      </c>
      <c r="F16" s="10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x14ac:dyDescent="0.25">
      <c r="A17" s="9" t="s">
        <v>49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1</v>
      </c>
      <c r="F18" s="10">
        <v>1</v>
      </c>
      <c r="G18" s="11">
        <f t="shared" si="0"/>
        <v>-1</v>
      </c>
      <c r="H18" s="12">
        <f t="shared" si="1"/>
        <v>0</v>
      </c>
      <c r="I18" s="12">
        <f t="shared" si="2"/>
        <v>100</v>
      </c>
      <c r="J18" s="12">
        <f t="shared" si="3"/>
        <v>-100</v>
      </c>
    </row>
    <row r="19" spans="1:10" x14ac:dyDescent="0.25">
      <c r="A19" s="9" t="s">
        <v>52</v>
      </c>
      <c r="B19" s="10">
        <v>3</v>
      </c>
      <c r="C19" s="10">
        <v>3</v>
      </c>
      <c r="D19" s="10">
        <v>0</v>
      </c>
      <c r="E19" s="10">
        <v>0</v>
      </c>
      <c r="F19" s="10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x14ac:dyDescent="0.25">
      <c r="A20" s="9" t="s">
        <v>53</v>
      </c>
      <c r="B20" s="10">
        <v>1</v>
      </c>
      <c r="C20" s="10">
        <v>1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9" t="s">
        <v>55</v>
      </c>
      <c r="B21" s="10">
        <v>1</v>
      </c>
      <c r="C21" s="10">
        <v>1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56</v>
      </c>
      <c r="B22" s="10">
        <v>2</v>
      </c>
      <c r="C22" s="10">
        <v>2</v>
      </c>
      <c r="D22" s="10">
        <v>0</v>
      </c>
      <c r="E22" s="10">
        <v>1</v>
      </c>
      <c r="F22" s="10">
        <v>1</v>
      </c>
      <c r="G22" s="11">
        <f t="shared" si="0"/>
        <v>-1</v>
      </c>
      <c r="H22" s="12">
        <f t="shared" si="1"/>
        <v>0</v>
      </c>
      <c r="I22" s="12">
        <f t="shared" si="2"/>
        <v>33.333333333333329</v>
      </c>
      <c r="J22" s="12">
        <f t="shared" si="3"/>
        <v>-33.333333333333329</v>
      </c>
    </row>
    <row r="23" spans="1:10" x14ac:dyDescent="0.25">
      <c r="A23" s="9" t="s">
        <v>58</v>
      </c>
      <c r="B23" s="10">
        <v>1</v>
      </c>
      <c r="C23" s="10">
        <v>1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59</v>
      </c>
      <c r="B24" s="10">
        <v>2</v>
      </c>
      <c r="C24" s="10">
        <v>2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9" t="s">
        <v>60</v>
      </c>
      <c r="B25" s="10">
        <v>4</v>
      </c>
      <c r="C25" s="10">
        <v>4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5">
      <c r="A26" s="9" t="s">
        <v>61</v>
      </c>
      <c r="B26" s="10">
        <v>9</v>
      </c>
      <c r="C26" s="10">
        <v>9</v>
      </c>
      <c r="D26" s="10">
        <v>1</v>
      </c>
      <c r="E26" s="10">
        <v>0</v>
      </c>
      <c r="F26" s="10">
        <v>0</v>
      </c>
      <c r="G26" s="11">
        <f t="shared" si="0"/>
        <v>1</v>
      </c>
      <c r="H26" s="12">
        <f t="shared" si="1"/>
        <v>12.5</v>
      </c>
      <c r="I26" s="12">
        <f t="shared" si="2"/>
        <v>0</v>
      </c>
      <c r="J26" s="12">
        <f t="shared" si="3"/>
        <v>12.5</v>
      </c>
    </row>
    <row r="27" spans="1:10" x14ac:dyDescent="0.25">
      <c r="A27" s="9" t="s">
        <v>64</v>
      </c>
      <c r="B27" s="10">
        <v>2</v>
      </c>
      <c r="C27" s="10">
        <v>2</v>
      </c>
      <c r="D27" s="10">
        <v>0</v>
      </c>
      <c r="E27" s="10">
        <v>0</v>
      </c>
      <c r="F27" s="10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x14ac:dyDescent="0.25">
      <c r="A28" s="9" t="s">
        <v>65</v>
      </c>
      <c r="B28" s="10">
        <v>16</v>
      </c>
      <c r="C28" s="10">
        <v>15</v>
      </c>
      <c r="D28" s="10">
        <v>3</v>
      </c>
      <c r="E28" s="10">
        <v>2</v>
      </c>
      <c r="F28" s="10">
        <v>2</v>
      </c>
      <c r="G28" s="11">
        <f t="shared" si="0"/>
        <v>1</v>
      </c>
      <c r="H28" s="12">
        <f t="shared" si="1"/>
        <v>20</v>
      </c>
      <c r="I28" s="12">
        <f t="shared" si="2"/>
        <v>13.333333333333334</v>
      </c>
      <c r="J28" s="12">
        <f t="shared" si="3"/>
        <v>6.666666666666667</v>
      </c>
    </row>
    <row r="29" spans="1:10" x14ac:dyDescent="0.25">
      <c r="A29" s="9" t="s">
        <v>66</v>
      </c>
      <c r="B29" s="10">
        <v>0</v>
      </c>
      <c r="C29" s="10">
        <v>0</v>
      </c>
      <c r="D29" s="10">
        <v>0</v>
      </c>
      <c r="E29" s="10">
        <v>1</v>
      </c>
      <c r="F29" s="10">
        <v>1</v>
      </c>
      <c r="G29" s="11">
        <f t="shared" si="0"/>
        <v>-1</v>
      </c>
      <c r="H29" s="12">
        <f t="shared" si="1"/>
        <v>0</v>
      </c>
      <c r="I29" s="12">
        <f t="shared" si="2"/>
        <v>100</v>
      </c>
      <c r="J29" s="12">
        <f t="shared" si="3"/>
        <v>-100</v>
      </c>
    </row>
    <row r="30" spans="1:10" x14ac:dyDescent="0.25">
      <c r="A30" s="9" t="s">
        <v>67</v>
      </c>
      <c r="B30" s="10">
        <v>3</v>
      </c>
      <c r="C30" s="10">
        <v>3</v>
      </c>
      <c r="D30" s="10">
        <v>1</v>
      </c>
      <c r="E30" s="10">
        <v>0</v>
      </c>
      <c r="F30" s="10">
        <v>0</v>
      </c>
      <c r="G30" s="11">
        <f t="shared" si="0"/>
        <v>1</v>
      </c>
      <c r="H30" s="12">
        <f t="shared" si="1"/>
        <v>50</v>
      </c>
      <c r="I30" s="12">
        <f t="shared" si="2"/>
        <v>0</v>
      </c>
      <c r="J30" s="12">
        <f t="shared" si="3"/>
        <v>50</v>
      </c>
    </row>
    <row r="31" spans="1:10" x14ac:dyDescent="0.25">
      <c r="A31" s="9" t="s">
        <v>68</v>
      </c>
      <c r="B31" s="10">
        <v>1</v>
      </c>
      <c r="C31" s="10">
        <v>1</v>
      </c>
      <c r="D31" s="10">
        <v>0</v>
      </c>
      <c r="E31" s="10">
        <v>0</v>
      </c>
      <c r="F31" s="10">
        <v>0</v>
      </c>
      <c r="G31" s="11">
        <f t="shared" si="0"/>
        <v>0</v>
      </c>
      <c r="H31" s="12">
        <f t="shared" si="1"/>
        <v>0</v>
      </c>
      <c r="I31" s="12">
        <f t="shared" si="2"/>
        <v>0</v>
      </c>
      <c r="J31" s="12">
        <f t="shared" si="3"/>
        <v>0</v>
      </c>
    </row>
    <row r="32" spans="1:10" x14ac:dyDescent="0.25">
      <c r="A32" s="9" t="s">
        <v>69</v>
      </c>
      <c r="B32" s="10">
        <v>2</v>
      </c>
      <c r="C32" s="10">
        <v>2</v>
      </c>
      <c r="D32" s="10">
        <v>0</v>
      </c>
      <c r="E32" s="10">
        <v>1</v>
      </c>
      <c r="F32" s="10">
        <v>1</v>
      </c>
      <c r="G32" s="11">
        <f t="shared" si="0"/>
        <v>-1</v>
      </c>
      <c r="H32" s="12">
        <f t="shared" si="1"/>
        <v>0</v>
      </c>
      <c r="I32" s="12">
        <f t="shared" si="2"/>
        <v>33.333333333333329</v>
      </c>
      <c r="J32" s="12">
        <f t="shared" si="3"/>
        <v>-33.333333333333329</v>
      </c>
    </row>
    <row r="33" spans="1:10" x14ac:dyDescent="0.25">
      <c r="A33" s="9" t="s">
        <v>70</v>
      </c>
      <c r="B33" s="10">
        <v>1</v>
      </c>
      <c r="C33" s="10">
        <v>1</v>
      </c>
      <c r="D33" s="10">
        <v>0</v>
      </c>
      <c r="E33" s="10">
        <v>0</v>
      </c>
      <c r="F33" s="10">
        <v>0</v>
      </c>
      <c r="G33" s="11">
        <f t="shared" si="0"/>
        <v>0</v>
      </c>
      <c r="H33" s="12">
        <f t="shared" si="1"/>
        <v>0</v>
      </c>
      <c r="I33" s="12">
        <f t="shared" si="2"/>
        <v>0</v>
      </c>
      <c r="J33" s="12">
        <f t="shared" si="3"/>
        <v>0</v>
      </c>
    </row>
    <row r="34" spans="1:10" x14ac:dyDescent="0.25">
      <c r="A34" s="9" t="s">
        <v>71</v>
      </c>
      <c r="B34" s="10">
        <v>0</v>
      </c>
      <c r="C34" s="10">
        <v>0</v>
      </c>
      <c r="D34" s="10">
        <v>0</v>
      </c>
      <c r="E34" s="10">
        <v>1</v>
      </c>
      <c r="F34" s="10">
        <v>1</v>
      </c>
      <c r="G34" s="11">
        <f t="shared" si="0"/>
        <v>-1</v>
      </c>
      <c r="H34" s="12">
        <f t="shared" si="1"/>
        <v>0</v>
      </c>
      <c r="I34" s="12">
        <f t="shared" si="2"/>
        <v>100</v>
      </c>
      <c r="J34" s="12">
        <f t="shared" si="3"/>
        <v>-100</v>
      </c>
    </row>
    <row r="35" spans="1:10" x14ac:dyDescent="0.25">
      <c r="A35" s="9" t="s">
        <v>72</v>
      </c>
      <c r="B35" s="10">
        <v>2</v>
      </c>
      <c r="C35" s="10">
        <v>2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x14ac:dyDescent="0.25">
      <c r="A36" s="9" t="s">
        <v>76</v>
      </c>
      <c r="B36" s="10">
        <v>3</v>
      </c>
      <c r="C36" s="10">
        <v>3</v>
      </c>
      <c r="D36" s="10">
        <v>0</v>
      </c>
      <c r="E36" s="10">
        <v>0</v>
      </c>
      <c r="F36" s="10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x14ac:dyDescent="0.25">
      <c r="A37" s="9" t="s">
        <v>79</v>
      </c>
      <c r="B37" s="10">
        <v>0</v>
      </c>
      <c r="C37" s="10">
        <v>0</v>
      </c>
      <c r="D37" s="10">
        <v>0</v>
      </c>
      <c r="E37" s="10">
        <v>1</v>
      </c>
      <c r="F37" s="10">
        <v>1</v>
      </c>
      <c r="G37" s="11">
        <f t="shared" si="0"/>
        <v>-1</v>
      </c>
      <c r="H37" s="12">
        <f t="shared" si="1"/>
        <v>0</v>
      </c>
      <c r="I37" s="12">
        <f t="shared" si="2"/>
        <v>100</v>
      </c>
      <c r="J37" s="12">
        <f t="shared" si="3"/>
        <v>-100</v>
      </c>
    </row>
    <row r="38" spans="1:10" x14ac:dyDescent="0.25">
      <c r="A38" s="9" t="s">
        <v>80</v>
      </c>
      <c r="B38" s="10">
        <v>3</v>
      </c>
      <c r="C38" s="10">
        <v>3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x14ac:dyDescent="0.25">
      <c r="A39" s="9" t="s">
        <v>84</v>
      </c>
      <c r="B39" s="10">
        <v>2</v>
      </c>
      <c r="C39" s="10">
        <v>2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x14ac:dyDescent="0.25">
      <c r="A40" s="9" t="s">
        <v>85</v>
      </c>
      <c r="B40" s="10">
        <v>2</v>
      </c>
      <c r="C40" s="10">
        <v>1</v>
      </c>
      <c r="D40" s="10">
        <v>0</v>
      </c>
      <c r="E40" s="10">
        <v>0</v>
      </c>
      <c r="F40" s="10">
        <v>0</v>
      </c>
      <c r="G40" s="11">
        <f t="shared" si="0"/>
        <v>0</v>
      </c>
      <c r="H40" s="12">
        <f t="shared" si="1"/>
        <v>0</v>
      </c>
      <c r="I40" s="12">
        <f t="shared" si="2"/>
        <v>0</v>
      </c>
      <c r="J40" s="12">
        <f t="shared" si="3"/>
        <v>0</v>
      </c>
    </row>
    <row r="41" spans="1:10" x14ac:dyDescent="0.25">
      <c r="A41" s="9" t="s">
        <v>90</v>
      </c>
      <c r="B41" s="10">
        <v>1</v>
      </c>
      <c r="C41" s="10">
        <v>1</v>
      </c>
      <c r="D41" s="10">
        <v>0</v>
      </c>
      <c r="E41" s="10">
        <v>0</v>
      </c>
      <c r="F41" s="10">
        <v>0</v>
      </c>
      <c r="G41" s="11">
        <f t="shared" si="0"/>
        <v>0</v>
      </c>
      <c r="H41" s="12">
        <f t="shared" si="1"/>
        <v>0</v>
      </c>
      <c r="I41" s="12">
        <f t="shared" si="2"/>
        <v>0</v>
      </c>
      <c r="J41" s="12">
        <f t="shared" si="3"/>
        <v>0</v>
      </c>
    </row>
    <row r="42" spans="1:10" x14ac:dyDescent="0.25">
      <c r="A42" s="9" t="s">
        <v>91</v>
      </c>
      <c r="B42" s="10">
        <v>2</v>
      </c>
      <c r="C42" s="10">
        <v>2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5">
      <c r="A43" s="9" t="s">
        <v>92</v>
      </c>
      <c r="B43" s="10">
        <v>3</v>
      </c>
      <c r="C43" s="10">
        <v>3</v>
      </c>
      <c r="D43" s="10">
        <v>0</v>
      </c>
      <c r="E43" s="10">
        <v>1</v>
      </c>
      <c r="F43" s="10">
        <v>1</v>
      </c>
      <c r="G43" s="11">
        <f t="shared" si="0"/>
        <v>-1</v>
      </c>
      <c r="H43" s="12">
        <f t="shared" si="1"/>
        <v>0</v>
      </c>
      <c r="I43" s="12">
        <f t="shared" si="2"/>
        <v>25</v>
      </c>
      <c r="J43" s="12">
        <f t="shared" si="3"/>
        <v>-25</v>
      </c>
    </row>
    <row r="44" spans="1:10" x14ac:dyDescent="0.25">
      <c r="A44" s="9" t="s">
        <v>93</v>
      </c>
      <c r="B44" s="10">
        <v>1</v>
      </c>
      <c r="C44" s="10">
        <v>1</v>
      </c>
      <c r="D44" s="10">
        <v>0</v>
      </c>
      <c r="E44" s="10">
        <v>0</v>
      </c>
      <c r="F44" s="10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x14ac:dyDescent="0.25">
      <c r="A45" s="9" t="s">
        <v>96</v>
      </c>
      <c r="B45" s="10">
        <v>2</v>
      </c>
      <c r="C45" s="10">
        <v>2</v>
      </c>
      <c r="D45" s="10">
        <v>0</v>
      </c>
      <c r="E45" s="10">
        <v>1</v>
      </c>
      <c r="F45" s="10">
        <v>1</v>
      </c>
      <c r="G45" s="11">
        <f t="shared" si="0"/>
        <v>-1</v>
      </c>
      <c r="H45" s="12">
        <f t="shared" si="1"/>
        <v>0</v>
      </c>
      <c r="I45" s="12">
        <f t="shared" si="2"/>
        <v>33.333333333333329</v>
      </c>
      <c r="J45" s="12">
        <f t="shared" si="3"/>
        <v>-33.333333333333329</v>
      </c>
    </row>
    <row r="46" spans="1:10" x14ac:dyDescent="0.25">
      <c r="A46" s="9" t="s">
        <v>98</v>
      </c>
      <c r="B46" s="10">
        <v>1</v>
      </c>
      <c r="C46" s="10">
        <v>1</v>
      </c>
      <c r="D46" s="10">
        <v>0</v>
      </c>
      <c r="E46" s="10">
        <v>0</v>
      </c>
      <c r="F46" s="10">
        <v>0</v>
      </c>
      <c r="G46" s="11">
        <f t="shared" si="0"/>
        <v>0</v>
      </c>
      <c r="H46" s="12">
        <f t="shared" si="1"/>
        <v>0</v>
      </c>
      <c r="I46" s="12">
        <f t="shared" si="2"/>
        <v>0</v>
      </c>
      <c r="J46" s="12">
        <f t="shared" si="3"/>
        <v>0</v>
      </c>
    </row>
    <row r="47" spans="1:10" x14ac:dyDescent="0.25">
      <c r="A47" s="9" t="s">
        <v>100</v>
      </c>
      <c r="B47" s="10">
        <v>1</v>
      </c>
      <c r="C47" s="10">
        <v>1</v>
      </c>
      <c r="D47" s="10">
        <v>0</v>
      </c>
      <c r="E47" s="10">
        <v>0</v>
      </c>
      <c r="F47" s="10">
        <v>0</v>
      </c>
      <c r="G47" s="11">
        <f t="shared" si="0"/>
        <v>0</v>
      </c>
      <c r="H47" s="12">
        <f t="shared" si="1"/>
        <v>0</v>
      </c>
      <c r="I47" s="12">
        <f t="shared" si="2"/>
        <v>0</v>
      </c>
      <c r="J47" s="12">
        <f t="shared" si="3"/>
        <v>0</v>
      </c>
    </row>
    <row r="48" spans="1:10" x14ac:dyDescent="0.25">
      <c r="A48" s="9" t="s">
        <v>102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x14ac:dyDescent="0.25">
      <c r="A49" s="9" t="s">
        <v>103</v>
      </c>
      <c r="B49" s="10">
        <v>1</v>
      </c>
      <c r="C49" s="10">
        <v>1</v>
      </c>
      <c r="D49" s="10">
        <v>0</v>
      </c>
      <c r="E49" s="10">
        <v>0</v>
      </c>
      <c r="F49" s="10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x14ac:dyDescent="0.25">
      <c r="A50" s="9" t="s">
        <v>107</v>
      </c>
      <c r="B50" s="10">
        <v>4</v>
      </c>
      <c r="C50" s="10">
        <v>4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x14ac:dyDescent="0.25">
      <c r="A51" s="9" t="s">
        <v>109</v>
      </c>
      <c r="B51" s="10">
        <v>1</v>
      </c>
      <c r="C51" s="10">
        <v>1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x14ac:dyDescent="0.25">
      <c r="A52" s="9" t="s">
        <v>111</v>
      </c>
      <c r="B52" s="10">
        <v>1</v>
      </c>
      <c r="C52" s="10">
        <v>1</v>
      </c>
      <c r="D52" s="10">
        <v>0</v>
      </c>
      <c r="E52" s="10">
        <v>0</v>
      </c>
      <c r="F52" s="10">
        <v>0</v>
      </c>
      <c r="G52" s="11">
        <f t="shared" si="0"/>
        <v>0</v>
      </c>
      <c r="H52" s="12">
        <f t="shared" si="1"/>
        <v>0</v>
      </c>
      <c r="I52" s="12">
        <f t="shared" si="2"/>
        <v>0</v>
      </c>
      <c r="J52" s="12">
        <f t="shared" si="3"/>
        <v>0</v>
      </c>
    </row>
    <row r="53" spans="1:10" x14ac:dyDescent="0.25">
      <c r="A53" s="9" t="s">
        <v>112</v>
      </c>
      <c r="B53" s="10">
        <v>1</v>
      </c>
      <c r="C53" s="10">
        <v>1</v>
      </c>
      <c r="D53" s="10">
        <v>0</v>
      </c>
      <c r="E53" s="10">
        <v>0</v>
      </c>
      <c r="F53" s="10">
        <v>0</v>
      </c>
      <c r="G53" s="11">
        <f t="shared" si="0"/>
        <v>0</v>
      </c>
      <c r="H53" s="12">
        <f t="shared" si="1"/>
        <v>0</v>
      </c>
      <c r="I53" s="12">
        <f t="shared" si="2"/>
        <v>0</v>
      </c>
      <c r="J53" s="12">
        <f t="shared" si="3"/>
        <v>0</v>
      </c>
    </row>
    <row r="54" spans="1:10" x14ac:dyDescent="0.25">
      <c r="A54" s="9" t="s">
        <v>113</v>
      </c>
      <c r="B54" s="10">
        <v>2</v>
      </c>
      <c r="C54" s="10">
        <v>2</v>
      </c>
      <c r="D54" s="10">
        <v>0</v>
      </c>
      <c r="E54" s="10">
        <v>0</v>
      </c>
      <c r="F54" s="10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x14ac:dyDescent="0.25">
      <c r="A55" s="9" t="s">
        <v>114</v>
      </c>
      <c r="B55" s="10">
        <v>1</v>
      </c>
      <c r="C55" s="10">
        <v>1</v>
      </c>
      <c r="D55" s="10">
        <v>0</v>
      </c>
      <c r="E55" s="10">
        <v>0</v>
      </c>
      <c r="F55" s="10">
        <v>0</v>
      </c>
      <c r="G55" s="11">
        <f t="shared" si="0"/>
        <v>0</v>
      </c>
      <c r="H55" s="12">
        <f t="shared" si="1"/>
        <v>0</v>
      </c>
      <c r="I55" s="12">
        <f t="shared" si="2"/>
        <v>0</v>
      </c>
      <c r="J55" s="12">
        <f t="shared" si="3"/>
        <v>0</v>
      </c>
    </row>
    <row r="56" spans="1:10" x14ac:dyDescent="0.25">
      <c r="A56" s="9" t="s">
        <v>115</v>
      </c>
      <c r="B56" s="10">
        <v>3</v>
      </c>
      <c r="C56" s="10">
        <v>3</v>
      </c>
      <c r="D56" s="10">
        <v>1</v>
      </c>
      <c r="E56" s="10">
        <v>0</v>
      </c>
      <c r="F56" s="10">
        <v>0</v>
      </c>
      <c r="G56" s="11">
        <f t="shared" si="0"/>
        <v>1</v>
      </c>
      <c r="H56" s="12">
        <f t="shared" si="1"/>
        <v>50</v>
      </c>
      <c r="I56" s="12">
        <f t="shared" si="2"/>
        <v>0</v>
      </c>
      <c r="J56" s="12">
        <f t="shared" si="3"/>
        <v>50</v>
      </c>
    </row>
    <row r="57" spans="1:10" x14ac:dyDescent="0.25">
      <c r="A57" s="9" t="s">
        <v>116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x14ac:dyDescent="0.25">
      <c r="A58" s="9" t="s">
        <v>117</v>
      </c>
      <c r="B58" s="10">
        <v>1</v>
      </c>
      <c r="C58" s="10">
        <v>1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x14ac:dyDescent="0.25">
      <c r="A59" s="9" t="s">
        <v>118</v>
      </c>
      <c r="B59" s="10">
        <v>1</v>
      </c>
      <c r="C59" s="10">
        <v>1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x14ac:dyDescent="0.25">
      <c r="A60" s="9" t="s">
        <v>119</v>
      </c>
      <c r="B60" s="10">
        <v>1</v>
      </c>
      <c r="C60" s="10">
        <v>1</v>
      </c>
      <c r="D60" s="10">
        <v>0</v>
      </c>
      <c r="E60" s="10">
        <v>0</v>
      </c>
      <c r="F60" s="10">
        <v>0</v>
      </c>
      <c r="G60" s="11">
        <f t="shared" si="0"/>
        <v>0</v>
      </c>
      <c r="H60" s="12">
        <f t="shared" si="1"/>
        <v>0</v>
      </c>
      <c r="I60" s="12">
        <f t="shared" si="2"/>
        <v>0</v>
      </c>
      <c r="J60" s="12">
        <f t="shared" si="3"/>
        <v>0</v>
      </c>
    </row>
    <row r="61" spans="1:10" x14ac:dyDescent="0.25">
      <c r="A61" s="9" t="s">
        <v>120</v>
      </c>
      <c r="B61" s="10">
        <v>0</v>
      </c>
      <c r="C61" s="10">
        <v>0</v>
      </c>
      <c r="D61" s="10">
        <v>0</v>
      </c>
      <c r="E61" s="10">
        <v>1</v>
      </c>
      <c r="F61" s="10">
        <v>1</v>
      </c>
      <c r="G61" s="11">
        <f t="shared" si="0"/>
        <v>-1</v>
      </c>
      <c r="H61" s="12">
        <f t="shared" si="1"/>
        <v>0</v>
      </c>
      <c r="I61" s="12">
        <f t="shared" si="2"/>
        <v>100</v>
      </c>
      <c r="J61" s="12">
        <f t="shared" si="3"/>
        <v>-100</v>
      </c>
    </row>
    <row r="62" spans="1:10" x14ac:dyDescent="0.25">
      <c r="A62" s="9" t="s">
        <v>121</v>
      </c>
      <c r="B62" s="10">
        <v>3</v>
      </c>
      <c r="C62" s="10">
        <v>2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x14ac:dyDescent="0.25">
      <c r="A63" s="9" t="s">
        <v>123</v>
      </c>
      <c r="B63" s="10">
        <v>1</v>
      </c>
      <c r="C63" s="10">
        <v>1</v>
      </c>
      <c r="D63" s="10">
        <v>0</v>
      </c>
      <c r="E63" s="10">
        <v>0</v>
      </c>
      <c r="F63" s="10">
        <v>0</v>
      </c>
      <c r="G63" s="11">
        <f t="shared" si="0"/>
        <v>0</v>
      </c>
      <c r="H63" s="12">
        <f t="shared" si="1"/>
        <v>0</v>
      </c>
      <c r="I63" s="12">
        <f t="shared" si="2"/>
        <v>0</v>
      </c>
      <c r="J63" s="12">
        <f t="shared" si="3"/>
        <v>0</v>
      </c>
    </row>
    <row r="64" spans="1:10" x14ac:dyDescent="0.25">
      <c r="A64" s="13" t="s">
        <v>124</v>
      </c>
      <c r="B64" s="14">
        <v>3</v>
      </c>
      <c r="C64" s="14">
        <v>3</v>
      </c>
      <c r="D64" s="14">
        <v>1</v>
      </c>
      <c r="E64" s="14">
        <v>1</v>
      </c>
      <c r="F64" s="14">
        <v>1</v>
      </c>
      <c r="G64" s="15">
        <f t="shared" si="0"/>
        <v>0</v>
      </c>
      <c r="H64" s="16">
        <f t="shared" si="1"/>
        <v>33.333333333333329</v>
      </c>
      <c r="I64" s="16">
        <f t="shared" si="2"/>
        <v>33.333333333333329</v>
      </c>
      <c r="J64" s="16">
        <f t="shared" si="3"/>
        <v>0</v>
      </c>
    </row>
    <row r="65" spans="1:10" x14ac:dyDescent="0.25">
      <c r="A65" s="17" t="s">
        <v>130</v>
      </c>
      <c r="B65" s="18">
        <v>120</v>
      </c>
      <c r="C65" s="18">
        <v>114</v>
      </c>
      <c r="D65" s="18">
        <v>9</v>
      </c>
      <c r="E65" s="18">
        <v>12</v>
      </c>
      <c r="F65" s="18">
        <v>12</v>
      </c>
      <c r="G65" s="19">
        <f t="shared" ref="G65" si="4">D65-F65</f>
        <v>-3</v>
      </c>
      <c r="H65" s="20">
        <f t="shared" ref="H65" si="5">D65/(B65-D65+F65)*100</f>
        <v>7.3170731707317067</v>
      </c>
      <c r="I65" s="20">
        <f t="shared" ref="I65" si="6">F65/(B65-D65+F65)*100</f>
        <v>9.7560975609756095</v>
      </c>
      <c r="J65" s="20">
        <f t="shared" ref="J65" si="7">G65/(B65-D65+F65)*100</f>
        <v>-2.4390243902439024</v>
      </c>
    </row>
    <row r="66" spans="1:10" x14ac:dyDescent="0.25">
      <c r="A66" s="8"/>
    </row>
    <row r="67" spans="1:10" x14ac:dyDescent="0.25">
      <c r="A67" s="8" t="s">
        <v>10</v>
      </c>
    </row>
    <row r="68" spans="1:10" x14ac:dyDescent="0.25">
      <c r="A68" s="8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opLeftCell="A82" workbookViewId="0">
      <selection activeCell="B2" sqref="B1:K1048576"/>
    </sheetView>
  </sheetViews>
  <sheetFormatPr defaultRowHeight="15" x14ac:dyDescent="0.25"/>
  <cols>
    <col min="1" max="1" width="18.5703125" style="5" customWidth="1"/>
    <col min="2" max="11" width="7.5703125" style="5" customWidth="1"/>
    <col min="12" max="256" width="9.140625" style="5"/>
    <col min="257" max="257" width="19.85546875" style="5" customWidth="1"/>
    <col min="258" max="261" width="15.5703125" style="5" customWidth="1"/>
    <col min="262" max="262" width="24.7109375" style="5" customWidth="1"/>
    <col min="263" max="512" width="9.140625" style="5"/>
    <col min="513" max="513" width="19.85546875" style="5" customWidth="1"/>
    <col min="514" max="517" width="15.5703125" style="5" customWidth="1"/>
    <col min="518" max="518" width="24.7109375" style="5" customWidth="1"/>
    <col min="519" max="768" width="9.140625" style="5"/>
    <col min="769" max="769" width="19.85546875" style="5" customWidth="1"/>
    <col min="770" max="773" width="15.5703125" style="5" customWidth="1"/>
    <col min="774" max="774" width="24.7109375" style="5" customWidth="1"/>
    <col min="775" max="1024" width="9.140625" style="5"/>
    <col min="1025" max="1025" width="19.85546875" style="5" customWidth="1"/>
    <col min="1026" max="1029" width="15.5703125" style="5" customWidth="1"/>
    <col min="1030" max="1030" width="24.7109375" style="5" customWidth="1"/>
    <col min="1031" max="1280" width="9.140625" style="5"/>
    <col min="1281" max="1281" width="19.85546875" style="5" customWidth="1"/>
    <col min="1282" max="1285" width="15.5703125" style="5" customWidth="1"/>
    <col min="1286" max="1286" width="24.7109375" style="5" customWidth="1"/>
    <col min="1287" max="1536" width="9.140625" style="5"/>
    <col min="1537" max="1537" width="19.85546875" style="5" customWidth="1"/>
    <col min="1538" max="1541" width="15.5703125" style="5" customWidth="1"/>
    <col min="1542" max="1542" width="24.7109375" style="5" customWidth="1"/>
    <col min="1543" max="1792" width="9.140625" style="5"/>
    <col min="1793" max="1793" width="19.85546875" style="5" customWidth="1"/>
    <col min="1794" max="1797" width="15.5703125" style="5" customWidth="1"/>
    <col min="1798" max="1798" width="24.7109375" style="5" customWidth="1"/>
    <col min="1799" max="2048" width="9.140625" style="5"/>
    <col min="2049" max="2049" width="19.85546875" style="5" customWidth="1"/>
    <col min="2050" max="2053" width="15.5703125" style="5" customWidth="1"/>
    <col min="2054" max="2054" width="24.7109375" style="5" customWidth="1"/>
    <col min="2055" max="2304" width="9.140625" style="5"/>
    <col min="2305" max="2305" width="19.85546875" style="5" customWidth="1"/>
    <col min="2306" max="2309" width="15.5703125" style="5" customWidth="1"/>
    <col min="2310" max="2310" width="24.7109375" style="5" customWidth="1"/>
    <col min="2311" max="2560" width="9.140625" style="5"/>
    <col min="2561" max="2561" width="19.85546875" style="5" customWidth="1"/>
    <col min="2562" max="2565" width="15.5703125" style="5" customWidth="1"/>
    <col min="2566" max="2566" width="24.7109375" style="5" customWidth="1"/>
    <col min="2567" max="2816" width="9.140625" style="5"/>
    <col min="2817" max="2817" width="19.85546875" style="5" customWidth="1"/>
    <col min="2818" max="2821" width="15.5703125" style="5" customWidth="1"/>
    <col min="2822" max="2822" width="24.7109375" style="5" customWidth="1"/>
    <col min="2823" max="3072" width="9.140625" style="5"/>
    <col min="3073" max="3073" width="19.85546875" style="5" customWidth="1"/>
    <col min="3074" max="3077" width="15.5703125" style="5" customWidth="1"/>
    <col min="3078" max="3078" width="24.7109375" style="5" customWidth="1"/>
    <col min="3079" max="3328" width="9.140625" style="5"/>
    <col min="3329" max="3329" width="19.85546875" style="5" customWidth="1"/>
    <col min="3330" max="3333" width="15.5703125" style="5" customWidth="1"/>
    <col min="3334" max="3334" width="24.7109375" style="5" customWidth="1"/>
    <col min="3335" max="3584" width="9.140625" style="5"/>
    <col min="3585" max="3585" width="19.85546875" style="5" customWidth="1"/>
    <col min="3586" max="3589" width="15.5703125" style="5" customWidth="1"/>
    <col min="3590" max="3590" width="24.7109375" style="5" customWidth="1"/>
    <col min="3591" max="3840" width="9.140625" style="5"/>
    <col min="3841" max="3841" width="19.85546875" style="5" customWidth="1"/>
    <col min="3842" max="3845" width="15.5703125" style="5" customWidth="1"/>
    <col min="3846" max="3846" width="24.7109375" style="5" customWidth="1"/>
    <col min="3847" max="4096" width="9.140625" style="5"/>
    <col min="4097" max="4097" width="19.85546875" style="5" customWidth="1"/>
    <col min="4098" max="4101" width="15.5703125" style="5" customWidth="1"/>
    <col min="4102" max="4102" width="24.7109375" style="5" customWidth="1"/>
    <col min="4103" max="4352" width="9.140625" style="5"/>
    <col min="4353" max="4353" width="19.85546875" style="5" customWidth="1"/>
    <col min="4354" max="4357" width="15.5703125" style="5" customWidth="1"/>
    <col min="4358" max="4358" width="24.7109375" style="5" customWidth="1"/>
    <col min="4359" max="4608" width="9.140625" style="5"/>
    <col min="4609" max="4609" width="19.85546875" style="5" customWidth="1"/>
    <col min="4610" max="4613" width="15.5703125" style="5" customWidth="1"/>
    <col min="4614" max="4614" width="24.7109375" style="5" customWidth="1"/>
    <col min="4615" max="4864" width="9.140625" style="5"/>
    <col min="4865" max="4865" width="19.85546875" style="5" customWidth="1"/>
    <col min="4866" max="4869" width="15.5703125" style="5" customWidth="1"/>
    <col min="4870" max="4870" width="24.7109375" style="5" customWidth="1"/>
    <col min="4871" max="5120" width="9.140625" style="5"/>
    <col min="5121" max="5121" width="19.85546875" style="5" customWidth="1"/>
    <col min="5122" max="5125" width="15.5703125" style="5" customWidth="1"/>
    <col min="5126" max="5126" width="24.7109375" style="5" customWidth="1"/>
    <col min="5127" max="5376" width="9.140625" style="5"/>
    <col min="5377" max="5377" width="19.85546875" style="5" customWidth="1"/>
    <col min="5378" max="5381" width="15.5703125" style="5" customWidth="1"/>
    <col min="5382" max="5382" width="24.7109375" style="5" customWidth="1"/>
    <col min="5383" max="5632" width="9.140625" style="5"/>
    <col min="5633" max="5633" width="19.85546875" style="5" customWidth="1"/>
    <col min="5634" max="5637" width="15.5703125" style="5" customWidth="1"/>
    <col min="5638" max="5638" width="24.7109375" style="5" customWidth="1"/>
    <col min="5639" max="5888" width="9.140625" style="5"/>
    <col min="5889" max="5889" width="19.85546875" style="5" customWidth="1"/>
    <col min="5890" max="5893" width="15.5703125" style="5" customWidth="1"/>
    <col min="5894" max="5894" width="24.7109375" style="5" customWidth="1"/>
    <col min="5895" max="6144" width="9.140625" style="5"/>
    <col min="6145" max="6145" width="19.85546875" style="5" customWidth="1"/>
    <col min="6146" max="6149" width="15.5703125" style="5" customWidth="1"/>
    <col min="6150" max="6150" width="24.7109375" style="5" customWidth="1"/>
    <col min="6151" max="6400" width="9.140625" style="5"/>
    <col min="6401" max="6401" width="19.85546875" style="5" customWidth="1"/>
    <col min="6402" max="6405" width="15.5703125" style="5" customWidth="1"/>
    <col min="6406" max="6406" width="24.7109375" style="5" customWidth="1"/>
    <col min="6407" max="6656" width="9.140625" style="5"/>
    <col min="6657" max="6657" width="19.85546875" style="5" customWidth="1"/>
    <col min="6658" max="6661" width="15.5703125" style="5" customWidth="1"/>
    <col min="6662" max="6662" width="24.7109375" style="5" customWidth="1"/>
    <col min="6663" max="6912" width="9.140625" style="5"/>
    <col min="6913" max="6913" width="19.85546875" style="5" customWidth="1"/>
    <col min="6914" max="6917" width="15.5703125" style="5" customWidth="1"/>
    <col min="6918" max="6918" width="24.7109375" style="5" customWidth="1"/>
    <col min="6919" max="7168" width="9.140625" style="5"/>
    <col min="7169" max="7169" width="19.85546875" style="5" customWidth="1"/>
    <col min="7170" max="7173" width="15.5703125" style="5" customWidth="1"/>
    <col min="7174" max="7174" width="24.7109375" style="5" customWidth="1"/>
    <col min="7175" max="7424" width="9.140625" style="5"/>
    <col min="7425" max="7425" width="19.85546875" style="5" customWidth="1"/>
    <col min="7426" max="7429" width="15.5703125" style="5" customWidth="1"/>
    <col min="7430" max="7430" width="24.7109375" style="5" customWidth="1"/>
    <col min="7431" max="7680" width="9.140625" style="5"/>
    <col min="7681" max="7681" width="19.85546875" style="5" customWidth="1"/>
    <col min="7682" max="7685" width="15.5703125" style="5" customWidth="1"/>
    <col min="7686" max="7686" width="24.7109375" style="5" customWidth="1"/>
    <col min="7687" max="7936" width="9.140625" style="5"/>
    <col min="7937" max="7937" width="19.85546875" style="5" customWidth="1"/>
    <col min="7938" max="7941" width="15.5703125" style="5" customWidth="1"/>
    <col min="7942" max="7942" width="24.7109375" style="5" customWidth="1"/>
    <col min="7943" max="8192" width="9.140625" style="5"/>
    <col min="8193" max="8193" width="19.85546875" style="5" customWidth="1"/>
    <col min="8194" max="8197" width="15.5703125" style="5" customWidth="1"/>
    <col min="8198" max="8198" width="24.7109375" style="5" customWidth="1"/>
    <col min="8199" max="8448" width="9.140625" style="5"/>
    <col min="8449" max="8449" width="19.85546875" style="5" customWidth="1"/>
    <col min="8450" max="8453" width="15.5703125" style="5" customWidth="1"/>
    <col min="8454" max="8454" width="24.7109375" style="5" customWidth="1"/>
    <col min="8455" max="8704" width="9.140625" style="5"/>
    <col min="8705" max="8705" width="19.85546875" style="5" customWidth="1"/>
    <col min="8706" max="8709" width="15.5703125" style="5" customWidth="1"/>
    <col min="8710" max="8710" width="24.7109375" style="5" customWidth="1"/>
    <col min="8711" max="8960" width="9.140625" style="5"/>
    <col min="8961" max="8961" width="19.85546875" style="5" customWidth="1"/>
    <col min="8962" max="8965" width="15.5703125" style="5" customWidth="1"/>
    <col min="8966" max="8966" width="24.7109375" style="5" customWidth="1"/>
    <col min="8967" max="9216" width="9.140625" style="5"/>
    <col min="9217" max="9217" width="19.85546875" style="5" customWidth="1"/>
    <col min="9218" max="9221" width="15.5703125" style="5" customWidth="1"/>
    <col min="9222" max="9222" width="24.7109375" style="5" customWidth="1"/>
    <col min="9223" max="9472" width="9.140625" style="5"/>
    <col min="9473" max="9473" width="19.85546875" style="5" customWidth="1"/>
    <col min="9474" max="9477" width="15.5703125" style="5" customWidth="1"/>
    <col min="9478" max="9478" width="24.7109375" style="5" customWidth="1"/>
    <col min="9479" max="9728" width="9.140625" style="5"/>
    <col min="9729" max="9729" width="19.85546875" style="5" customWidth="1"/>
    <col min="9730" max="9733" width="15.5703125" style="5" customWidth="1"/>
    <col min="9734" max="9734" width="24.7109375" style="5" customWidth="1"/>
    <col min="9735" max="9984" width="9.140625" style="5"/>
    <col min="9985" max="9985" width="19.85546875" style="5" customWidth="1"/>
    <col min="9986" max="9989" width="15.5703125" style="5" customWidth="1"/>
    <col min="9990" max="9990" width="24.7109375" style="5" customWidth="1"/>
    <col min="9991" max="10240" width="9.140625" style="5"/>
    <col min="10241" max="10241" width="19.85546875" style="5" customWidth="1"/>
    <col min="10242" max="10245" width="15.5703125" style="5" customWidth="1"/>
    <col min="10246" max="10246" width="24.7109375" style="5" customWidth="1"/>
    <col min="10247" max="10496" width="9.140625" style="5"/>
    <col min="10497" max="10497" width="19.85546875" style="5" customWidth="1"/>
    <col min="10498" max="10501" width="15.5703125" style="5" customWidth="1"/>
    <col min="10502" max="10502" width="24.7109375" style="5" customWidth="1"/>
    <col min="10503" max="10752" width="9.140625" style="5"/>
    <col min="10753" max="10753" width="19.85546875" style="5" customWidth="1"/>
    <col min="10754" max="10757" width="15.5703125" style="5" customWidth="1"/>
    <col min="10758" max="10758" width="24.7109375" style="5" customWidth="1"/>
    <col min="10759" max="11008" width="9.140625" style="5"/>
    <col min="11009" max="11009" width="19.85546875" style="5" customWidth="1"/>
    <col min="11010" max="11013" width="15.5703125" style="5" customWidth="1"/>
    <col min="11014" max="11014" width="24.7109375" style="5" customWidth="1"/>
    <col min="11015" max="11264" width="9.140625" style="5"/>
    <col min="11265" max="11265" width="19.85546875" style="5" customWidth="1"/>
    <col min="11266" max="11269" width="15.5703125" style="5" customWidth="1"/>
    <col min="11270" max="11270" width="24.7109375" style="5" customWidth="1"/>
    <col min="11271" max="11520" width="9.140625" style="5"/>
    <col min="11521" max="11521" width="19.85546875" style="5" customWidth="1"/>
    <col min="11522" max="11525" width="15.5703125" style="5" customWidth="1"/>
    <col min="11526" max="11526" width="24.7109375" style="5" customWidth="1"/>
    <col min="11527" max="11776" width="9.140625" style="5"/>
    <col min="11777" max="11777" width="19.85546875" style="5" customWidth="1"/>
    <col min="11778" max="11781" width="15.5703125" style="5" customWidth="1"/>
    <col min="11782" max="11782" width="24.7109375" style="5" customWidth="1"/>
    <col min="11783" max="12032" width="9.140625" style="5"/>
    <col min="12033" max="12033" width="19.85546875" style="5" customWidth="1"/>
    <col min="12034" max="12037" width="15.5703125" style="5" customWidth="1"/>
    <col min="12038" max="12038" width="24.7109375" style="5" customWidth="1"/>
    <col min="12039" max="12288" width="9.140625" style="5"/>
    <col min="12289" max="12289" width="19.85546875" style="5" customWidth="1"/>
    <col min="12290" max="12293" width="15.5703125" style="5" customWidth="1"/>
    <col min="12294" max="12294" width="24.7109375" style="5" customWidth="1"/>
    <col min="12295" max="12544" width="9.140625" style="5"/>
    <col min="12545" max="12545" width="19.85546875" style="5" customWidth="1"/>
    <col min="12546" max="12549" width="15.5703125" style="5" customWidth="1"/>
    <col min="12550" max="12550" width="24.7109375" style="5" customWidth="1"/>
    <col min="12551" max="12800" width="9.140625" style="5"/>
    <col min="12801" max="12801" width="19.85546875" style="5" customWidth="1"/>
    <col min="12802" max="12805" width="15.5703125" style="5" customWidth="1"/>
    <col min="12806" max="12806" width="24.7109375" style="5" customWidth="1"/>
    <col min="12807" max="13056" width="9.140625" style="5"/>
    <col min="13057" max="13057" width="19.85546875" style="5" customWidth="1"/>
    <col min="13058" max="13061" width="15.5703125" style="5" customWidth="1"/>
    <col min="13062" max="13062" width="24.7109375" style="5" customWidth="1"/>
    <col min="13063" max="13312" width="9.140625" style="5"/>
    <col min="13313" max="13313" width="19.85546875" style="5" customWidth="1"/>
    <col min="13314" max="13317" width="15.5703125" style="5" customWidth="1"/>
    <col min="13318" max="13318" width="24.7109375" style="5" customWidth="1"/>
    <col min="13319" max="13568" width="9.140625" style="5"/>
    <col min="13569" max="13569" width="19.85546875" style="5" customWidth="1"/>
    <col min="13570" max="13573" width="15.5703125" style="5" customWidth="1"/>
    <col min="13574" max="13574" width="24.7109375" style="5" customWidth="1"/>
    <col min="13575" max="13824" width="9.140625" style="5"/>
    <col min="13825" max="13825" width="19.85546875" style="5" customWidth="1"/>
    <col min="13826" max="13829" width="15.5703125" style="5" customWidth="1"/>
    <col min="13830" max="13830" width="24.7109375" style="5" customWidth="1"/>
    <col min="13831" max="14080" width="9.140625" style="5"/>
    <col min="14081" max="14081" width="19.85546875" style="5" customWidth="1"/>
    <col min="14082" max="14085" width="15.5703125" style="5" customWidth="1"/>
    <col min="14086" max="14086" width="24.7109375" style="5" customWidth="1"/>
    <col min="14087" max="14336" width="9.140625" style="5"/>
    <col min="14337" max="14337" width="19.85546875" style="5" customWidth="1"/>
    <col min="14338" max="14341" width="15.5703125" style="5" customWidth="1"/>
    <col min="14342" max="14342" width="24.7109375" style="5" customWidth="1"/>
    <col min="14343" max="14592" width="9.140625" style="5"/>
    <col min="14593" max="14593" width="19.85546875" style="5" customWidth="1"/>
    <col min="14594" max="14597" width="15.5703125" style="5" customWidth="1"/>
    <col min="14598" max="14598" width="24.7109375" style="5" customWidth="1"/>
    <col min="14599" max="14848" width="9.140625" style="5"/>
    <col min="14849" max="14849" width="19.85546875" style="5" customWidth="1"/>
    <col min="14850" max="14853" width="15.5703125" style="5" customWidth="1"/>
    <col min="14854" max="14854" width="24.7109375" style="5" customWidth="1"/>
    <col min="14855" max="15104" width="9.140625" style="5"/>
    <col min="15105" max="15105" width="19.85546875" style="5" customWidth="1"/>
    <col min="15106" max="15109" width="15.5703125" style="5" customWidth="1"/>
    <col min="15110" max="15110" width="24.7109375" style="5" customWidth="1"/>
    <col min="15111" max="15360" width="9.140625" style="5"/>
    <col min="15361" max="15361" width="19.85546875" style="5" customWidth="1"/>
    <col min="15362" max="15365" width="15.5703125" style="5" customWidth="1"/>
    <col min="15366" max="15366" width="24.7109375" style="5" customWidth="1"/>
    <col min="15367" max="15616" width="9.140625" style="5"/>
    <col min="15617" max="15617" width="19.85546875" style="5" customWidth="1"/>
    <col min="15618" max="15621" width="15.5703125" style="5" customWidth="1"/>
    <col min="15622" max="15622" width="24.7109375" style="5" customWidth="1"/>
    <col min="15623" max="15872" width="9.140625" style="5"/>
    <col min="15873" max="15873" width="19.85546875" style="5" customWidth="1"/>
    <col min="15874" max="15877" width="15.5703125" style="5" customWidth="1"/>
    <col min="15878" max="15878" width="24.7109375" style="5" customWidth="1"/>
    <col min="15879" max="16128" width="9.140625" style="5"/>
    <col min="16129" max="16129" width="19.85546875" style="5" customWidth="1"/>
    <col min="16130" max="16133" width="15.5703125" style="5" customWidth="1"/>
    <col min="16134" max="16134" width="24.7109375" style="5" customWidth="1"/>
    <col min="16135" max="16384" width="9.140625" style="5"/>
  </cols>
  <sheetData>
    <row r="1" spans="1:10" ht="27.6" customHeight="1" x14ac:dyDescent="0.25">
      <c r="A1" s="27" t="s">
        <v>29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4.45" x14ac:dyDescent="0.3">
      <c r="A2" s="21"/>
      <c r="B2" s="22"/>
      <c r="C2" s="22"/>
      <c r="D2" s="22"/>
      <c r="E2" s="22"/>
      <c r="F2" s="22"/>
      <c r="G2" s="22"/>
      <c r="H2" s="22"/>
      <c r="I2" s="22"/>
      <c r="J2" s="22"/>
    </row>
    <row r="3" spans="1:10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0" ht="5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9" t="s">
        <v>31</v>
      </c>
      <c r="B5" s="10">
        <v>6</v>
      </c>
      <c r="C5" s="10">
        <v>6</v>
      </c>
      <c r="D5" s="10">
        <v>0</v>
      </c>
      <c r="E5" s="10">
        <v>0</v>
      </c>
      <c r="F5" s="10">
        <v>0</v>
      </c>
      <c r="G5" s="11">
        <f t="shared" ref="G5:G66" si="0">D5-F5</f>
        <v>0</v>
      </c>
      <c r="H5" s="12">
        <f t="shared" ref="H5:H66" si="1">D5/(B5-D5+F5)*100</f>
        <v>0</v>
      </c>
      <c r="I5" s="12">
        <f t="shared" ref="I5:I66" si="2">F5/(B5-D5+F5)*100</f>
        <v>0</v>
      </c>
      <c r="J5" s="12">
        <f t="shared" ref="J5:J66" si="3">G5/(B5-D5+F5)*100</f>
        <v>0</v>
      </c>
    </row>
    <row r="6" spans="1:10" x14ac:dyDescent="0.25">
      <c r="A6" s="9" t="s">
        <v>32</v>
      </c>
      <c r="B6" s="10">
        <v>3</v>
      </c>
      <c r="C6" s="10">
        <v>3</v>
      </c>
      <c r="D6" s="10">
        <v>0</v>
      </c>
      <c r="E6" s="10">
        <v>0</v>
      </c>
      <c r="F6" s="10">
        <v>0</v>
      </c>
      <c r="G6" s="11">
        <f t="shared" si="0"/>
        <v>0</v>
      </c>
      <c r="H6" s="12">
        <f t="shared" si="1"/>
        <v>0</v>
      </c>
      <c r="I6" s="12">
        <f t="shared" si="2"/>
        <v>0</v>
      </c>
      <c r="J6" s="12">
        <f t="shared" si="3"/>
        <v>0</v>
      </c>
    </row>
    <row r="7" spans="1:10" x14ac:dyDescent="0.25">
      <c r="A7" s="9" t="s">
        <v>33</v>
      </c>
      <c r="B7" s="10">
        <v>4</v>
      </c>
      <c r="C7" s="10">
        <v>4</v>
      </c>
      <c r="D7" s="10">
        <v>0</v>
      </c>
      <c r="E7" s="10">
        <v>0</v>
      </c>
      <c r="F7" s="10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x14ac:dyDescent="0.25">
      <c r="A8" s="9" t="s">
        <v>35</v>
      </c>
      <c r="B8" s="10">
        <v>6</v>
      </c>
      <c r="C8" s="10">
        <v>5</v>
      </c>
      <c r="D8" s="10">
        <v>0</v>
      </c>
      <c r="E8" s="10">
        <v>0</v>
      </c>
      <c r="F8" s="10">
        <v>0</v>
      </c>
      <c r="G8" s="11">
        <f t="shared" si="0"/>
        <v>0</v>
      </c>
      <c r="H8" s="12">
        <f t="shared" si="1"/>
        <v>0</v>
      </c>
      <c r="I8" s="12">
        <f t="shared" si="2"/>
        <v>0</v>
      </c>
      <c r="J8" s="12">
        <f t="shared" si="3"/>
        <v>0</v>
      </c>
    </row>
    <row r="9" spans="1:10" x14ac:dyDescent="0.25">
      <c r="A9" s="9" t="s">
        <v>36</v>
      </c>
      <c r="B9" s="10">
        <v>6</v>
      </c>
      <c r="C9" s="10">
        <v>6</v>
      </c>
      <c r="D9" s="10">
        <v>0</v>
      </c>
      <c r="E9" s="10">
        <v>0</v>
      </c>
      <c r="F9" s="10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x14ac:dyDescent="0.25">
      <c r="A10" s="9" t="s">
        <v>37</v>
      </c>
      <c r="B10" s="10">
        <v>1</v>
      </c>
      <c r="C10" s="10">
        <v>1</v>
      </c>
      <c r="D10" s="10">
        <v>0</v>
      </c>
      <c r="E10" s="10">
        <v>0</v>
      </c>
      <c r="F10" s="10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x14ac:dyDescent="0.25">
      <c r="A11" s="9" t="s">
        <v>38</v>
      </c>
      <c r="B11" s="10">
        <v>3</v>
      </c>
      <c r="C11" s="10">
        <v>3</v>
      </c>
      <c r="D11" s="10">
        <v>0</v>
      </c>
      <c r="E11" s="10">
        <v>0</v>
      </c>
      <c r="F11" s="10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x14ac:dyDescent="0.25">
      <c r="A12" s="9" t="s">
        <v>39</v>
      </c>
      <c r="B12" s="10">
        <v>2</v>
      </c>
      <c r="C12" s="10">
        <v>2</v>
      </c>
      <c r="D12" s="10">
        <v>0</v>
      </c>
      <c r="E12" s="10">
        <v>0</v>
      </c>
      <c r="F12" s="10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x14ac:dyDescent="0.25">
      <c r="A13" s="9" t="s">
        <v>40</v>
      </c>
      <c r="B13" s="10">
        <v>5</v>
      </c>
      <c r="C13" s="10">
        <v>5</v>
      </c>
      <c r="D13" s="10">
        <v>1</v>
      </c>
      <c r="E13" s="10">
        <v>0</v>
      </c>
      <c r="F13" s="10">
        <v>0</v>
      </c>
      <c r="G13" s="11">
        <f t="shared" si="0"/>
        <v>1</v>
      </c>
      <c r="H13" s="12">
        <f t="shared" si="1"/>
        <v>25</v>
      </c>
      <c r="I13" s="12">
        <f t="shared" si="2"/>
        <v>0</v>
      </c>
      <c r="J13" s="12">
        <f t="shared" si="3"/>
        <v>25</v>
      </c>
    </row>
    <row r="14" spans="1:10" x14ac:dyDescent="0.25">
      <c r="A14" s="9" t="s">
        <v>41</v>
      </c>
      <c r="B14" s="10">
        <v>9</v>
      </c>
      <c r="C14" s="10">
        <v>9</v>
      </c>
      <c r="D14" s="10">
        <v>1</v>
      </c>
      <c r="E14" s="10">
        <v>0</v>
      </c>
      <c r="F14" s="10">
        <v>0</v>
      </c>
      <c r="G14" s="11">
        <f t="shared" si="0"/>
        <v>1</v>
      </c>
      <c r="H14" s="12">
        <f t="shared" si="1"/>
        <v>12.5</v>
      </c>
      <c r="I14" s="12">
        <f t="shared" si="2"/>
        <v>0</v>
      </c>
      <c r="J14" s="12">
        <f t="shared" si="3"/>
        <v>12.5</v>
      </c>
    </row>
    <row r="15" spans="1:10" x14ac:dyDescent="0.25">
      <c r="A15" s="9" t="s">
        <v>43</v>
      </c>
      <c r="B15" s="10">
        <v>1</v>
      </c>
      <c r="C15" s="10">
        <v>1</v>
      </c>
      <c r="D15" s="10">
        <v>0</v>
      </c>
      <c r="E15" s="10">
        <v>0</v>
      </c>
      <c r="F15" s="10">
        <v>0</v>
      </c>
      <c r="G15" s="11">
        <f t="shared" si="0"/>
        <v>0</v>
      </c>
      <c r="H15" s="12">
        <f t="shared" si="1"/>
        <v>0</v>
      </c>
      <c r="I15" s="12">
        <f t="shared" si="2"/>
        <v>0</v>
      </c>
      <c r="J15" s="12">
        <f t="shared" si="3"/>
        <v>0</v>
      </c>
    </row>
    <row r="16" spans="1:10" x14ac:dyDescent="0.25">
      <c r="A16" s="9" t="s">
        <v>44</v>
      </c>
      <c r="B16" s="10">
        <v>14</v>
      </c>
      <c r="C16" s="10">
        <v>13</v>
      </c>
      <c r="D16" s="10">
        <v>3</v>
      </c>
      <c r="E16" s="10">
        <v>0</v>
      </c>
      <c r="F16" s="10">
        <v>0</v>
      </c>
      <c r="G16" s="11">
        <f t="shared" si="0"/>
        <v>3</v>
      </c>
      <c r="H16" s="12">
        <f t="shared" si="1"/>
        <v>27.27272727272727</v>
      </c>
      <c r="I16" s="12">
        <f t="shared" si="2"/>
        <v>0</v>
      </c>
      <c r="J16" s="12">
        <f t="shared" si="3"/>
        <v>27.27272727272727</v>
      </c>
    </row>
    <row r="17" spans="1:10" x14ac:dyDescent="0.25">
      <c r="A17" s="9" t="s">
        <v>45</v>
      </c>
      <c r="B17" s="10">
        <v>1</v>
      </c>
      <c r="C17" s="10">
        <v>1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x14ac:dyDescent="0.25">
      <c r="A18" s="9" t="s">
        <v>46</v>
      </c>
      <c r="B18" s="10">
        <v>11</v>
      </c>
      <c r="C18" s="10">
        <v>11</v>
      </c>
      <c r="D18" s="10">
        <v>0</v>
      </c>
      <c r="E18" s="10">
        <v>2</v>
      </c>
      <c r="F18" s="10">
        <v>2</v>
      </c>
      <c r="G18" s="11">
        <f t="shared" si="0"/>
        <v>-2</v>
      </c>
      <c r="H18" s="12">
        <f t="shared" si="1"/>
        <v>0</v>
      </c>
      <c r="I18" s="12">
        <f t="shared" si="2"/>
        <v>15.384615384615385</v>
      </c>
      <c r="J18" s="12">
        <f t="shared" si="3"/>
        <v>-15.384615384615385</v>
      </c>
    </row>
    <row r="19" spans="1:10" x14ac:dyDescent="0.25">
      <c r="A19" s="9" t="s">
        <v>47</v>
      </c>
      <c r="B19" s="10">
        <v>2</v>
      </c>
      <c r="C19" s="10">
        <v>2</v>
      </c>
      <c r="D19" s="10">
        <v>0</v>
      </c>
      <c r="E19" s="10">
        <v>0</v>
      </c>
      <c r="F19" s="10">
        <v>0</v>
      </c>
      <c r="G19" s="11">
        <f t="shared" si="0"/>
        <v>0</v>
      </c>
      <c r="H19" s="12">
        <f t="shared" si="1"/>
        <v>0</v>
      </c>
      <c r="I19" s="12">
        <f t="shared" si="2"/>
        <v>0</v>
      </c>
      <c r="J19" s="12">
        <f t="shared" si="3"/>
        <v>0</v>
      </c>
    </row>
    <row r="20" spans="1:10" x14ac:dyDescent="0.25">
      <c r="A20" s="9" t="s">
        <v>48</v>
      </c>
      <c r="B20" s="10">
        <v>5</v>
      </c>
      <c r="C20" s="10">
        <v>5</v>
      </c>
      <c r="D20" s="10">
        <v>0</v>
      </c>
      <c r="E20" s="10">
        <v>0</v>
      </c>
      <c r="F20" s="10">
        <v>0</v>
      </c>
      <c r="G20" s="11">
        <f t="shared" si="0"/>
        <v>0</v>
      </c>
      <c r="H20" s="12">
        <f t="shared" si="1"/>
        <v>0</v>
      </c>
      <c r="I20" s="12">
        <f t="shared" si="2"/>
        <v>0</v>
      </c>
      <c r="J20" s="12">
        <f t="shared" si="3"/>
        <v>0</v>
      </c>
    </row>
    <row r="21" spans="1:10" x14ac:dyDescent="0.25">
      <c r="A21" s="9" t="s">
        <v>49</v>
      </c>
      <c r="B21" s="10">
        <v>4</v>
      </c>
      <c r="C21" s="10">
        <v>4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x14ac:dyDescent="0.25">
      <c r="A22" s="9" t="s">
        <v>50</v>
      </c>
      <c r="B22" s="10">
        <v>8</v>
      </c>
      <c r="C22" s="10">
        <v>7</v>
      </c>
      <c r="D22" s="10">
        <v>1</v>
      </c>
      <c r="E22" s="10">
        <v>1</v>
      </c>
      <c r="F22" s="10">
        <v>1</v>
      </c>
      <c r="G22" s="11">
        <f t="shared" si="0"/>
        <v>0</v>
      </c>
      <c r="H22" s="12">
        <f t="shared" si="1"/>
        <v>12.5</v>
      </c>
      <c r="I22" s="12">
        <f t="shared" si="2"/>
        <v>12.5</v>
      </c>
      <c r="J22" s="12">
        <f t="shared" si="3"/>
        <v>0</v>
      </c>
    </row>
    <row r="23" spans="1:10" x14ac:dyDescent="0.25">
      <c r="A23" s="9" t="s">
        <v>51</v>
      </c>
      <c r="B23" s="10">
        <v>5</v>
      </c>
      <c r="C23" s="10">
        <v>5</v>
      </c>
      <c r="D23" s="10">
        <v>0</v>
      </c>
      <c r="E23" s="10">
        <v>0</v>
      </c>
      <c r="F23" s="10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x14ac:dyDescent="0.25">
      <c r="A24" s="9" t="s">
        <v>52</v>
      </c>
      <c r="B24" s="10">
        <v>17</v>
      </c>
      <c r="C24" s="10">
        <v>17</v>
      </c>
      <c r="D24" s="10">
        <v>0</v>
      </c>
      <c r="E24" s="10">
        <v>0</v>
      </c>
      <c r="F24" s="10">
        <v>0</v>
      </c>
      <c r="G24" s="11">
        <f t="shared" si="0"/>
        <v>0</v>
      </c>
      <c r="H24" s="12">
        <f t="shared" si="1"/>
        <v>0</v>
      </c>
      <c r="I24" s="12">
        <f t="shared" si="2"/>
        <v>0</v>
      </c>
      <c r="J24" s="12">
        <f t="shared" si="3"/>
        <v>0</v>
      </c>
    </row>
    <row r="25" spans="1:10" x14ac:dyDescent="0.25">
      <c r="A25" s="9" t="s">
        <v>53</v>
      </c>
      <c r="B25" s="10">
        <v>2</v>
      </c>
      <c r="C25" s="10">
        <v>2</v>
      </c>
      <c r="D25" s="10">
        <v>0</v>
      </c>
      <c r="E25" s="10">
        <v>0</v>
      </c>
      <c r="F25" s="10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x14ac:dyDescent="0.25">
      <c r="A26" s="9" t="s">
        <v>54</v>
      </c>
      <c r="B26" s="10">
        <v>4</v>
      </c>
      <c r="C26" s="10">
        <v>4</v>
      </c>
      <c r="D26" s="10">
        <v>3</v>
      </c>
      <c r="E26" s="10">
        <v>0</v>
      </c>
      <c r="F26" s="10">
        <v>0</v>
      </c>
      <c r="G26" s="11">
        <f t="shared" si="0"/>
        <v>3</v>
      </c>
      <c r="H26" s="12">
        <f t="shared" si="1"/>
        <v>300</v>
      </c>
      <c r="I26" s="12">
        <f t="shared" si="2"/>
        <v>0</v>
      </c>
      <c r="J26" s="12">
        <f t="shared" si="3"/>
        <v>300</v>
      </c>
    </row>
    <row r="27" spans="1:10" x14ac:dyDescent="0.25">
      <c r="A27" s="9" t="s">
        <v>55</v>
      </c>
      <c r="B27" s="10">
        <v>5</v>
      </c>
      <c r="C27" s="10">
        <v>5</v>
      </c>
      <c r="D27" s="10">
        <v>0</v>
      </c>
      <c r="E27" s="10">
        <v>0</v>
      </c>
      <c r="F27" s="10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x14ac:dyDescent="0.25">
      <c r="A28" s="9" t="s">
        <v>56</v>
      </c>
      <c r="B28" s="10">
        <v>4</v>
      </c>
      <c r="C28" s="10">
        <v>4</v>
      </c>
      <c r="D28" s="10">
        <v>2</v>
      </c>
      <c r="E28" s="10">
        <v>1</v>
      </c>
      <c r="F28" s="10">
        <v>1</v>
      </c>
      <c r="G28" s="11">
        <f t="shared" si="0"/>
        <v>1</v>
      </c>
      <c r="H28" s="12">
        <f t="shared" si="1"/>
        <v>66.666666666666657</v>
      </c>
      <c r="I28" s="12">
        <f t="shared" si="2"/>
        <v>33.333333333333329</v>
      </c>
      <c r="J28" s="12">
        <f t="shared" si="3"/>
        <v>33.333333333333329</v>
      </c>
    </row>
    <row r="29" spans="1:10" x14ac:dyDescent="0.25">
      <c r="A29" s="9" t="s">
        <v>57</v>
      </c>
      <c r="B29" s="10">
        <v>2</v>
      </c>
      <c r="C29" s="10">
        <v>2</v>
      </c>
      <c r="D29" s="10">
        <v>0</v>
      </c>
      <c r="E29" s="10">
        <v>0</v>
      </c>
      <c r="F29" s="10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x14ac:dyDescent="0.25">
      <c r="A30" s="9" t="s">
        <v>58</v>
      </c>
      <c r="B30" s="10">
        <v>4</v>
      </c>
      <c r="C30" s="10">
        <v>4</v>
      </c>
      <c r="D30" s="10">
        <v>2</v>
      </c>
      <c r="E30" s="10">
        <v>0</v>
      </c>
      <c r="F30" s="10">
        <v>0</v>
      </c>
      <c r="G30" s="11">
        <f t="shared" si="0"/>
        <v>2</v>
      </c>
      <c r="H30" s="12">
        <f t="shared" si="1"/>
        <v>100</v>
      </c>
      <c r="I30" s="12">
        <f t="shared" si="2"/>
        <v>0</v>
      </c>
      <c r="J30" s="12">
        <f t="shared" si="3"/>
        <v>100</v>
      </c>
    </row>
    <row r="31" spans="1:10" x14ac:dyDescent="0.25">
      <c r="A31" s="9" t="s">
        <v>59</v>
      </c>
      <c r="B31" s="10">
        <v>13</v>
      </c>
      <c r="C31" s="10">
        <v>13</v>
      </c>
      <c r="D31" s="10">
        <v>1</v>
      </c>
      <c r="E31" s="10">
        <v>1</v>
      </c>
      <c r="F31" s="10">
        <v>1</v>
      </c>
      <c r="G31" s="11">
        <f t="shared" si="0"/>
        <v>0</v>
      </c>
      <c r="H31" s="12">
        <f t="shared" si="1"/>
        <v>7.6923076923076925</v>
      </c>
      <c r="I31" s="12">
        <f t="shared" si="2"/>
        <v>7.6923076923076925</v>
      </c>
      <c r="J31" s="12">
        <f t="shared" si="3"/>
        <v>0</v>
      </c>
    </row>
    <row r="32" spans="1:10" x14ac:dyDescent="0.25">
      <c r="A32" s="9" t="s">
        <v>60</v>
      </c>
      <c r="B32" s="10">
        <v>9</v>
      </c>
      <c r="C32" s="10">
        <v>9</v>
      </c>
      <c r="D32" s="10">
        <v>2</v>
      </c>
      <c r="E32" s="10">
        <v>0</v>
      </c>
      <c r="F32" s="10">
        <v>0</v>
      </c>
      <c r="G32" s="11">
        <f t="shared" si="0"/>
        <v>2</v>
      </c>
      <c r="H32" s="12">
        <f t="shared" si="1"/>
        <v>28.571428571428569</v>
      </c>
      <c r="I32" s="12">
        <f t="shared" si="2"/>
        <v>0</v>
      </c>
      <c r="J32" s="12">
        <f t="shared" si="3"/>
        <v>28.571428571428569</v>
      </c>
    </row>
    <row r="33" spans="1:10" x14ac:dyDescent="0.25">
      <c r="A33" s="9" t="s">
        <v>61</v>
      </c>
      <c r="B33" s="10">
        <v>7</v>
      </c>
      <c r="C33" s="10">
        <v>7</v>
      </c>
      <c r="D33" s="10">
        <v>1</v>
      </c>
      <c r="E33" s="10">
        <v>0</v>
      </c>
      <c r="F33" s="10">
        <v>0</v>
      </c>
      <c r="G33" s="11">
        <f t="shared" si="0"/>
        <v>1</v>
      </c>
      <c r="H33" s="12">
        <f t="shared" si="1"/>
        <v>16.666666666666664</v>
      </c>
      <c r="I33" s="12">
        <f t="shared" si="2"/>
        <v>0</v>
      </c>
      <c r="J33" s="12">
        <f t="shared" si="3"/>
        <v>16.666666666666664</v>
      </c>
    </row>
    <row r="34" spans="1:10" x14ac:dyDescent="0.25">
      <c r="A34" s="9" t="s">
        <v>62</v>
      </c>
      <c r="B34" s="10">
        <v>2</v>
      </c>
      <c r="C34" s="10">
        <v>2</v>
      </c>
      <c r="D34" s="10">
        <v>0</v>
      </c>
      <c r="E34" s="10">
        <v>0</v>
      </c>
      <c r="F34" s="10">
        <v>0</v>
      </c>
      <c r="G34" s="11">
        <f t="shared" si="0"/>
        <v>0</v>
      </c>
      <c r="H34" s="12">
        <f t="shared" si="1"/>
        <v>0</v>
      </c>
      <c r="I34" s="12">
        <f t="shared" si="2"/>
        <v>0</v>
      </c>
      <c r="J34" s="12">
        <f t="shared" si="3"/>
        <v>0</v>
      </c>
    </row>
    <row r="35" spans="1:10" x14ac:dyDescent="0.25">
      <c r="A35" s="9" t="s">
        <v>64</v>
      </c>
      <c r="B35" s="10">
        <v>4</v>
      </c>
      <c r="C35" s="10">
        <v>4</v>
      </c>
      <c r="D35" s="10">
        <v>0</v>
      </c>
      <c r="E35" s="10">
        <v>0</v>
      </c>
      <c r="F35" s="10">
        <v>0</v>
      </c>
      <c r="G35" s="11">
        <f t="shared" si="0"/>
        <v>0</v>
      </c>
      <c r="H35" s="12">
        <f t="shared" si="1"/>
        <v>0</v>
      </c>
      <c r="I35" s="12">
        <f t="shared" si="2"/>
        <v>0</v>
      </c>
      <c r="J35" s="12">
        <f t="shared" si="3"/>
        <v>0</v>
      </c>
    </row>
    <row r="36" spans="1:10" x14ac:dyDescent="0.25">
      <c r="A36" s="9" t="s">
        <v>65</v>
      </c>
      <c r="B36" s="10">
        <v>87</v>
      </c>
      <c r="C36" s="10">
        <v>83</v>
      </c>
      <c r="D36" s="10">
        <v>10</v>
      </c>
      <c r="E36" s="10">
        <v>6</v>
      </c>
      <c r="F36" s="10">
        <v>6</v>
      </c>
      <c r="G36" s="11">
        <f t="shared" si="0"/>
        <v>4</v>
      </c>
      <c r="H36" s="12">
        <f t="shared" si="1"/>
        <v>12.048192771084338</v>
      </c>
      <c r="I36" s="12">
        <f t="shared" si="2"/>
        <v>7.2289156626506017</v>
      </c>
      <c r="J36" s="12">
        <f t="shared" si="3"/>
        <v>4.8192771084337354</v>
      </c>
    </row>
    <row r="37" spans="1:10" x14ac:dyDescent="0.25">
      <c r="A37" s="9" t="s">
        <v>66</v>
      </c>
      <c r="B37" s="10">
        <v>4</v>
      </c>
      <c r="C37" s="10">
        <v>3</v>
      </c>
      <c r="D37" s="10">
        <v>1</v>
      </c>
      <c r="E37" s="10">
        <v>0</v>
      </c>
      <c r="F37" s="10">
        <v>0</v>
      </c>
      <c r="G37" s="11">
        <f t="shared" si="0"/>
        <v>1</v>
      </c>
      <c r="H37" s="12">
        <f t="shared" si="1"/>
        <v>33.333333333333329</v>
      </c>
      <c r="I37" s="12">
        <f t="shared" si="2"/>
        <v>0</v>
      </c>
      <c r="J37" s="12">
        <f t="shared" si="3"/>
        <v>33.333333333333329</v>
      </c>
    </row>
    <row r="38" spans="1:10" x14ac:dyDescent="0.25">
      <c r="A38" s="9" t="s">
        <v>67</v>
      </c>
      <c r="B38" s="10">
        <v>10</v>
      </c>
      <c r="C38" s="10">
        <v>10</v>
      </c>
      <c r="D38" s="10">
        <v>0</v>
      </c>
      <c r="E38" s="10">
        <v>0</v>
      </c>
      <c r="F38" s="10">
        <v>0</v>
      </c>
      <c r="G38" s="11">
        <f t="shared" si="0"/>
        <v>0</v>
      </c>
      <c r="H38" s="12">
        <f t="shared" si="1"/>
        <v>0</v>
      </c>
      <c r="I38" s="12">
        <f t="shared" si="2"/>
        <v>0</v>
      </c>
      <c r="J38" s="12">
        <f t="shared" si="3"/>
        <v>0</v>
      </c>
    </row>
    <row r="39" spans="1:10" x14ac:dyDescent="0.25">
      <c r="A39" s="9" t="s">
        <v>68</v>
      </c>
      <c r="B39" s="10">
        <v>3</v>
      </c>
      <c r="C39" s="10">
        <v>3</v>
      </c>
      <c r="D39" s="10">
        <v>0</v>
      </c>
      <c r="E39" s="10">
        <v>0</v>
      </c>
      <c r="F39" s="10">
        <v>0</v>
      </c>
      <c r="G39" s="11">
        <f t="shared" si="0"/>
        <v>0</v>
      </c>
      <c r="H39" s="12">
        <f t="shared" si="1"/>
        <v>0</v>
      </c>
      <c r="I39" s="12">
        <f t="shared" si="2"/>
        <v>0</v>
      </c>
      <c r="J39" s="12">
        <f t="shared" si="3"/>
        <v>0</v>
      </c>
    </row>
    <row r="40" spans="1:10" x14ac:dyDescent="0.25">
      <c r="A40" s="9" t="s">
        <v>69</v>
      </c>
      <c r="B40" s="10">
        <v>13</v>
      </c>
      <c r="C40" s="10">
        <v>13</v>
      </c>
      <c r="D40" s="10">
        <v>0</v>
      </c>
      <c r="E40" s="10">
        <v>1</v>
      </c>
      <c r="F40" s="10">
        <v>1</v>
      </c>
      <c r="G40" s="11">
        <f t="shared" si="0"/>
        <v>-1</v>
      </c>
      <c r="H40" s="12">
        <f t="shared" si="1"/>
        <v>0</v>
      </c>
      <c r="I40" s="12">
        <f t="shared" si="2"/>
        <v>7.1428571428571423</v>
      </c>
      <c r="J40" s="12">
        <f t="shared" si="3"/>
        <v>-7.1428571428571423</v>
      </c>
    </row>
    <row r="41" spans="1:10" x14ac:dyDescent="0.25">
      <c r="A41" s="9" t="s">
        <v>70</v>
      </c>
      <c r="B41" s="10">
        <v>12</v>
      </c>
      <c r="C41" s="10">
        <v>12</v>
      </c>
      <c r="D41" s="10">
        <v>0</v>
      </c>
      <c r="E41" s="10">
        <v>1</v>
      </c>
      <c r="F41" s="10">
        <v>1</v>
      </c>
      <c r="G41" s="11">
        <f t="shared" si="0"/>
        <v>-1</v>
      </c>
      <c r="H41" s="12">
        <f t="shared" si="1"/>
        <v>0</v>
      </c>
      <c r="I41" s="12">
        <f t="shared" si="2"/>
        <v>7.6923076923076925</v>
      </c>
      <c r="J41" s="12">
        <f t="shared" si="3"/>
        <v>-7.6923076923076925</v>
      </c>
    </row>
    <row r="42" spans="1:10" x14ac:dyDescent="0.25">
      <c r="A42" s="9" t="s">
        <v>71</v>
      </c>
      <c r="B42" s="10">
        <v>2</v>
      </c>
      <c r="C42" s="10">
        <v>2</v>
      </c>
      <c r="D42" s="10">
        <v>0</v>
      </c>
      <c r="E42" s="10">
        <v>0</v>
      </c>
      <c r="F42" s="10">
        <v>0</v>
      </c>
      <c r="G42" s="11">
        <f t="shared" si="0"/>
        <v>0</v>
      </c>
      <c r="H42" s="12">
        <f t="shared" si="1"/>
        <v>0</v>
      </c>
      <c r="I42" s="12">
        <f t="shared" si="2"/>
        <v>0</v>
      </c>
      <c r="J42" s="12">
        <f t="shared" si="3"/>
        <v>0</v>
      </c>
    </row>
    <row r="43" spans="1:10" x14ac:dyDescent="0.25">
      <c r="A43" s="9" t="s">
        <v>72</v>
      </c>
      <c r="B43" s="10">
        <v>10</v>
      </c>
      <c r="C43" s="10">
        <v>10</v>
      </c>
      <c r="D43" s="10">
        <v>1</v>
      </c>
      <c r="E43" s="10">
        <v>0</v>
      </c>
      <c r="F43" s="10">
        <v>0</v>
      </c>
      <c r="G43" s="11">
        <f t="shared" si="0"/>
        <v>1</v>
      </c>
      <c r="H43" s="12">
        <f t="shared" si="1"/>
        <v>11.111111111111111</v>
      </c>
      <c r="I43" s="12">
        <f t="shared" si="2"/>
        <v>0</v>
      </c>
      <c r="J43" s="12">
        <f t="shared" si="3"/>
        <v>11.111111111111111</v>
      </c>
    </row>
    <row r="44" spans="1:10" x14ac:dyDescent="0.25">
      <c r="A44" s="9" t="s">
        <v>73</v>
      </c>
      <c r="B44" s="10">
        <v>7</v>
      </c>
      <c r="C44" s="10">
        <v>7</v>
      </c>
      <c r="D44" s="10">
        <v>2</v>
      </c>
      <c r="E44" s="10">
        <v>1</v>
      </c>
      <c r="F44" s="10">
        <v>1</v>
      </c>
      <c r="G44" s="11">
        <f t="shared" si="0"/>
        <v>1</v>
      </c>
      <c r="H44" s="12">
        <f t="shared" si="1"/>
        <v>33.333333333333329</v>
      </c>
      <c r="I44" s="12">
        <f t="shared" si="2"/>
        <v>16.666666666666664</v>
      </c>
      <c r="J44" s="12">
        <f t="shared" si="3"/>
        <v>16.666666666666664</v>
      </c>
    </row>
    <row r="45" spans="1:10" x14ac:dyDescent="0.25">
      <c r="A45" s="9" t="s">
        <v>74</v>
      </c>
      <c r="B45" s="10">
        <v>6</v>
      </c>
      <c r="C45" s="10">
        <v>6</v>
      </c>
      <c r="D45" s="10">
        <v>1</v>
      </c>
      <c r="E45" s="10">
        <v>0</v>
      </c>
      <c r="F45" s="10">
        <v>0</v>
      </c>
      <c r="G45" s="11">
        <f t="shared" si="0"/>
        <v>1</v>
      </c>
      <c r="H45" s="12">
        <f t="shared" si="1"/>
        <v>20</v>
      </c>
      <c r="I45" s="12">
        <f t="shared" si="2"/>
        <v>0</v>
      </c>
      <c r="J45" s="12">
        <f t="shared" si="3"/>
        <v>20</v>
      </c>
    </row>
    <row r="46" spans="1:10" x14ac:dyDescent="0.25">
      <c r="A46" s="9" t="s">
        <v>125</v>
      </c>
      <c r="B46" s="10">
        <v>1</v>
      </c>
      <c r="C46" s="10">
        <v>1</v>
      </c>
      <c r="D46" s="10">
        <v>0</v>
      </c>
      <c r="E46" s="10">
        <v>1</v>
      </c>
      <c r="F46" s="10">
        <v>1</v>
      </c>
      <c r="G46" s="11">
        <f t="shared" si="0"/>
        <v>-1</v>
      </c>
      <c r="H46" s="12">
        <f t="shared" si="1"/>
        <v>0</v>
      </c>
      <c r="I46" s="12">
        <f t="shared" si="2"/>
        <v>50</v>
      </c>
      <c r="J46" s="12">
        <f t="shared" si="3"/>
        <v>-50</v>
      </c>
    </row>
    <row r="47" spans="1:10" x14ac:dyDescent="0.25">
      <c r="A47" s="9" t="s">
        <v>126</v>
      </c>
      <c r="B47" s="10">
        <v>0</v>
      </c>
      <c r="C47" s="10">
        <v>0</v>
      </c>
      <c r="D47" s="10">
        <v>0</v>
      </c>
      <c r="E47" s="10">
        <v>1</v>
      </c>
      <c r="F47" s="10">
        <v>1</v>
      </c>
      <c r="G47" s="11">
        <f t="shared" si="0"/>
        <v>-1</v>
      </c>
      <c r="H47" s="12">
        <f t="shared" si="1"/>
        <v>0</v>
      </c>
      <c r="I47" s="12">
        <f t="shared" si="2"/>
        <v>100</v>
      </c>
      <c r="J47" s="12">
        <f t="shared" si="3"/>
        <v>-100</v>
      </c>
    </row>
    <row r="48" spans="1:10" x14ac:dyDescent="0.25">
      <c r="A48" s="9" t="s">
        <v>75</v>
      </c>
      <c r="B48" s="10">
        <v>3</v>
      </c>
      <c r="C48" s="10">
        <v>3</v>
      </c>
      <c r="D48" s="10">
        <v>0</v>
      </c>
      <c r="E48" s="10">
        <v>0</v>
      </c>
      <c r="F48" s="10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x14ac:dyDescent="0.25">
      <c r="A49" s="9" t="s">
        <v>76</v>
      </c>
      <c r="B49" s="10">
        <v>8</v>
      </c>
      <c r="C49" s="10">
        <v>8</v>
      </c>
      <c r="D49" s="10">
        <v>1</v>
      </c>
      <c r="E49" s="10">
        <v>0</v>
      </c>
      <c r="F49" s="10">
        <v>0</v>
      </c>
      <c r="G49" s="11">
        <f t="shared" si="0"/>
        <v>1</v>
      </c>
      <c r="H49" s="12">
        <f t="shared" si="1"/>
        <v>14.285714285714285</v>
      </c>
      <c r="I49" s="12">
        <f t="shared" si="2"/>
        <v>0</v>
      </c>
      <c r="J49" s="12">
        <f t="shared" si="3"/>
        <v>14.285714285714285</v>
      </c>
    </row>
    <row r="50" spans="1:10" x14ac:dyDescent="0.25">
      <c r="A50" s="9" t="s">
        <v>77</v>
      </c>
      <c r="B50" s="10">
        <v>1</v>
      </c>
      <c r="C50" s="10">
        <v>1</v>
      </c>
      <c r="D50" s="10">
        <v>0</v>
      </c>
      <c r="E50" s="10">
        <v>0</v>
      </c>
      <c r="F50" s="10">
        <v>0</v>
      </c>
      <c r="G50" s="11">
        <f t="shared" si="0"/>
        <v>0</v>
      </c>
      <c r="H50" s="12">
        <f t="shared" si="1"/>
        <v>0</v>
      </c>
      <c r="I50" s="12">
        <f t="shared" si="2"/>
        <v>0</v>
      </c>
      <c r="J50" s="12">
        <f t="shared" si="3"/>
        <v>0</v>
      </c>
    </row>
    <row r="51" spans="1:10" x14ac:dyDescent="0.25">
      <c r="A51" s="9" t="s">
        <v>78</v>
      </c>
      <c r="B51" s="10">
        <v>3</v>
      </c>
      <c r="C51" s="10">
        <v>3</v>
      </c>
      <c r="D51" s="10">
        <v>0</v>
      </c>
      <c r="E51" s="10">
        <v>2</v>
      </c>
      <c r="F51" s="10">
        <v>2</v>
      </c>
      <c r="G51" s="11">
        <f t="shared" si="0"/>
        <v>-2</v>
      </c>
      <c r="H51" s="12">
        <f t="shared" si="1"/>
        <v>0</v>
      </c>
      <c r="I51" s="12">
        <f t="shared" si="2"/>
        <v>40</v>
      </c>
      <c r="J51" s="12">
        <f t="shared" si="3"/>
        <v>-40</v>
      </c>
    </row>
    <row r="52" spans="1:10" x14ac:dyDescent="0.25">
      <c r="A52" s="9" t="s">
        <v>79</v>
      </c>
      <c r="B52" s="10">
        <v>3</v>
      </c>
      <c r="C52" s="10">
        <v>3</v>
      </c>
      <c r="D52" s="10">
        <v>1</v>
      </c>
      <c r="E52" s="10">
        <v>0</v>
      </c>
      <c r="F52" s="10">
        <v>0</v>
      </c>
      <c r="G52" s="11">
        <f t="shared" si="0"/>
        <v>1</v>
      </c>
      <c r="H52" s="12">
        <f t="shared" si="1"/>
        <v>50</v>
      </c>
      <c r="I52" s="12">
        <f t="shared" si="2"/>
        <v>0</v>
      </c>
      <c r="J52" s="12">
        <f t="shared" si="3"/>
        <v>50</v>
      </c>
    </row>
    <row r="53" spans="1:10" x14ac:dyDescent="0.25">
      <c r="A53" s="9" t="s">
        <v>80</v>
      </c>
      <c r="B53" s="10">
        <v>24</v>
      </c>
      <c r="C53" s="10">
        <v>24</v>
      </c>
      <c r="D53" s="10">
        <v>4</v>
      </c>
      <c r="E53" s="10">
        <v>2</v>
      </c>
      <c r="F53" s="10">
        <v>2</v>
      </c>
      <c r="G53" s="11">
        <f t="shared" si="0"/>
        <v>2</v>
      </c>
      <c r="H53" s="12">
        <f t="shared" si="1"/>
        <v>18.181818181818183</v>
      </c>
      <c r="I53" s="12">
        <f t="shared" si="2"/>
        <v>9.0909090909090917</v>
      </c>
      <c r="J53" s="12">
        <f t="shared" si="3"/>
        <v>9.0909090909090917</v>
      </c>
    </row>
    <row r="54" spans="1:10" x14ac:dyDescent="0.25">
      <c r="A54" s="9" t="s">
        <v>81</v>
      </c>
      <c r="B54" s="10">
        <v>2</v>
      </c>
      <c r="C54" s="10">
        <v>2</v>
      </c>
      <c r="D54" s="10">
        <v>0</v>
      </c>
      <c r="E54" s="10">
        <v>0</v>
      </c>
      <c r="F54" s="10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x14ac:dyDescent="0.25">
      <c r="A55" s="9" t="s">
        <v>82</v>
      </c>
      <c r="B55" s="10">
        <v>2</v>
      </c>
      <c r="C55" s="10">
        <v>2</v>
      </c>
      <c r="D55" s="10">
        <v>1</v>
      </c>
      <c r="E55" s="10">
        <v>1</v>
      </c>
      <c r="F55" s="10">
        <v>1</v>
      </c>
      <c r="G55" s="11">
        <f t="shared" si="0"/>
        <v>0</v>
      </c>
      <c r="H55" s="12">
        <f t="shared" si="1"/>
        <v>50</v>
      </c>
      <c r="I55" s="12">
        <f t="shared" si="2"/>
        <v>50</v>
      </c>
      <c r="J55" s="12">
        <f t="shared" si="3"/>
        <v>0</v>
      </c>
    </row>
    <row r="56" spans="1:10" x14ac:dyDescent="0.25">
      <c r="A56" s="9" t="s">
        <v>83</v>
      </c>
      <c r="B56" s="10">
        <v>7</v>
      </c>
      <c r="C56" s="10">
        <v>7</v>
      </c>
      <c r="D56" s="10">
        <v>1</v>
      </c>
      <c r="E56" s="10">
        <v>0</v>
      </c>
      <c r="F56" s="10">
        <v>0</v>
      </c>
      <c r="G56" s="11">
        <f t="shared" si="0"/>
        <v>1</v>
      </c>
      <c r="H56" s="12">
        <f t="shared" si="1"/>
        <v>16.666666666666664</v>
      </c>
      <c r="I56" s="12">
        <f t="shared" si="2"/>
        <v>0</v>
      </c>
      <c r="J56" s="12">
        <f t="shared" si="3"/>
        <v>16.666666666666664</v>
      </c>
    </row>
    <row r="57" spans="1:10" x14ac:dyDescent="0.25">
      <c r="A57" s="9" t="s">
        <v>85</v>
      </c>
      <c r="B57" s="10">
        <v>6</v>
      </c>
      <c r="C57" s="10">
        <v>6</v>
      </c>
      <c r="D57" s="10">
        <v>1</v>
      </c>
      <c r="E57" s="10">
        <v>0</v>
      </c>
      <c r="F57" s="10">
        <v>0</v>
      </c>
      <c r="G57" s="11">
        <f t="shared" si="0"/>
        <v>1</v>
      </c>
      <c r="H57" s="12">
        <f t="shared" si="1"/>
        <v>20</v>
      </c>
      <c r="I57" s="12">
        <f t="shared" si="2"/>
        <v>0</v>
      </c>
      <c r="J57" s="12">
        <f t="shared" si="3"/>
        <v>20</v>
      </c>
    </row>
    <row r="58" spans="1:10" x14ac:dyDescent="0.25">
      <c r="A58" s="9" t="s">
        <v>86</v>
      </c>
      <c r="B58" s="10">
        <v>2</v>
      </c>
      <c r="C58" s="10">
        <v>2</v>
      </c>
      <c r="D58" s="10">
        <v>0</v>
      </c>
      <c r="E58" s="10">
        <v>0</v>
      </c>
      <c r="F58" s="10">
        <v>0</v>
      </c>
      <c r="G58" s="11">
        <f t="shared" si="0"/>
        <v>0</v>
      </c>
      <c r="H58" s="12">
        <f t="shared" si="1"/>
        <v>0</v>
      </c>
      <c r="I58" s="12">
        <f t="shared" si="2"/>
        <v>0</v>
      </c>
      <c r="J58" s="12">
        <f t="shared" si="3"/>
        <v>0</v>
      </c>
    </row>
    <row r="59" spans="1:10" x14ac:dyDescent="0.25">
      <c r="A59" s="9" t="s">
        <v>87</v>
      </c>
      <c r="B59" s="10">
        <v>3</v>
      </c>
      <c r="C59" s="10">
        <v>3</v>
      </c>
      <c r="D59" s="10">
        <v>0</v>
      </c>
      <c r="E59" s="10">
        <v>0</v>
      </c>
      <c r="F59" s="10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x14ac:dyDescent="0.25">
      <c r="A60" s="9" t="s">
        <v>88</v>
      </c>
      <c r="B60" s="10">
        <v>1</v>
      </c>
      <c r="C60" s="10">
        <v>1</v>
      </c>
      <c r="D60" s="10">
        <v>0</v>
      </c>
      <c r="E60" s="10">
        <v>0</v>
      </c>
      <c r="F60" s="10">
        <v>0</v>
      </c>
      <c r="G60" s="11">
        <f t="shared" si="0"/>
        <v>0</v>
      </c>
      <c r="H60" s="12">
        <f t="shared" si="1"/>
        <v>0</v>
      </c>
      <c r="I60" s="12">
        <f t="shared" si="2"/>
        <v>0</v>
      </c>
      <c r="J60" s="12">
        <f t="shared" si="3"/>
        <v>0</v>
      </c>
    </row>
    <row r="61" spans="1:10" x14ac:dyDescent="0.25">
      <c r="A61" s="9" t="s">
        <v>89</v>
      </c>
      <c r="B61" s="10">
        <v>8</v>
      </c>
      <c r="C61" s="10">
        <v>8</v>
      </c>
      <c r="D61" s="10">
        <v>0</v>
      </c>
      <c r="E61" s="10">
        <v>0</v>
      </c>
      <c r="F61" s="10">
        <v>0</v>
      </c>
      <c r="G61" s="11">
        <f t="shared" si="0"/>
        <v>0</v>
      </c>
      <c r="H61" s="12">
        <f t="shared" si="1"/>
        <v>0</v>
      </c>
      <c r="I61" s="12">
        <f t="shared" si="2"/>
        <v>0</v>
      </c>
      <c r="J61" s="12">
        <f t="shared" si="3"/>
        <v>0</v>
      </c>
    </row>
    <row r="62" spans="1:10" x14ac:dyDescent="0.25">
      <c r="A62" s="9" t="s">
        <v>90</v>
      </c>
      <c r="B62" s="10">
        <v>4</v>
      </c>
      <c r="C62" s="10">
        <v>4</v>
      </c>
      <c r="D62" s="10">
        <v>0</v>
      </c>
      <c r="E62" s="10">
        <v>0</v>
      </c>
      <c r="F62" s="10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x14ac:dyDescent="0.25">
      <c r="A63" s="9" t="s">
        <v>91</v>
      </c>
      <c r="B63" s="10">
        <v>14</v>
      </c>
      <c r="C63" s="10">
        <v>14</v>
      </c>
      <c r="D63" s="10">
        <v>1</v>
      </c>
      <c r="E63" s="10">
        <v>1</v>
      </c>
      <c r="F63" s="10">
        <v>1</v>
      </c>
      <c r="G63" s="11">
        <f t="shared" si="0"/>
        <v>0</v>
      </c>
      <c r="H63" s="12">
        <f t="shared" si="1"/>
        <v>7.1428571428571423</v>
      </c>
      <c r="I63" s="12">
        <f t="shared" si="2"/>
        <v>7.1428571428571423</v>
      </c>
      <c r="J63" s="12">
        <f t="shared" si="3"/>
        <v>0</v>
      </c>
    </row>
    <row r="64" spans="1:10" x14ac:dyDescent="0.25">
      <c r="A64" s="9" t="s">
        <v>92</v>
      </c>
      <c r="B64" s="10">
        <v>9</v>
      </c>
      <c r="C64" s="10">
        <v>9</v>
      </c>
      <c r="D64" s="10">
        <v>4</v>
      </c>
      <c r="E64" s="10">
        <v>0</v>
      </c>
      <c r="F64" s="10">
        <v>0</v>
      </c>
      <c r="G64" s="11">
        <f t="shared" si="0"/>
        <v>4</v>
      </c>
      <c r="H64" s="12">
        <f t="shared" si="1"/>
        <v>80</v>
      </c>
      <c r="I64" s="12">
        <f t="shared" si="2"/>
        <v>0</v>
      </c>
      <c r="J64" s="12">
        <f t="shared" si="3"/>
        <v>80</v>
      </c>
    </row>
    <row r="65" spans="1:10" x14ac:dyDescent="0.25">
      <c r="A65" s="9" t="s">
        <v>93</v>
      </c>
      <c r="B65" s="10">
        <v>5</v>
      </c>
      <c r="C65" s="10">
        <v>5</v>
      </c>
      <c r="D65" s="10">
        <v>1</v>
      </c>
      <c r="E65" s="10">
        <v>0</v>
      </c>
      <c r="F65" s="10">
        <v>0</v>
      </c>
      <c r="G65" s="11">
        <f t="shared" si="0"/>
        <v>1</v>
      </c>
      <c r="H65" s="12">
        <f t="shared" si="1"/>
        <v>25</v>
      </c>
      <c r="I65" s="12">
        <f t="shared" si="2"/>
        <v>0</v>
      </c>
      <c r="J65" s="12">
        <f t="shared" si="3"/>
        <v>25</v>
      </c>
    </row>
    <row r="66" spans="1:10" x14ac:dyDescent="0.25">
      <c r="A66" s="9" t="s">
        <v>94</v>
      </c>
      <c r="B66" s="10">
        <v>5</v>
      </c>
      <c r="C66" s="10">
        <v>5</v>
      </c>
      <c r="D66" s="10">
        <v>0</v>
      </c>
      <c r="E66" s="10">
        <v>0</v>
      </c>
      <c r="F66" s="10">
        <v>0</v>
      </c>
      <c r="G66" s="11">
        <f t="shared" si="0"/>
        <v>0</v>
      </c>
      <c r="H66" s="12">
        <f t="shared" si="1"/>
        <v>0</v>
      </c>
      <c r="I66" s="12">
        <f t="shared" si="2"/>
        <v>0</v>
      </c>
      <c r="J66" s="12">
        <f t="shared" si="3"/>
        <v>0</v>
      </c>
    </row>
    <row r="67" spans="1:10" x14ac:dyDescent="0.25">
      <c r="A67" s="9" t="s">
        <v>95</v>
      </c>
      <c r="B67" s="10">
        <v>1</v>
      </c>
      <c r="C67" s="10">
        <v>1</v>
      </c>
      <c r="D67" s="10">
        <v>0</v>
      </c>
      <c r="E67" s="10">
        <v>0</v>
      </c>
      <c r="F67" s="10">
        <v>0</v>
      </c>
      <c r="G67" s="11">
        <f t="shared" ref="G67:G94" si="4">D67-F67</f>
        <v>0</v>
      </c>
      <c r="H67" s="12">
        <f t="shared" ref="H67:H94" si="5">D67/(B67-D67+F67)*100</f>
        <v>0</v>
      </c>
      <c r="I67" s="12">
        <f t="shared" ref="I67:I94" si="6">F67/(B67-D67+F67)*100</f>
        <v>0</v>
      </c>
      <c r="J67" s="12">
        <f t="shared" ref="J67:J94" si="7">G67/(B67-D67+F67)*100</f>
        <v>0</v>
      </c>
    </row>
    <row r="68" spans="1:10" x14ac:dyDescent="0.25">
      <c r="A68" s="9" t="s">
        <v>96</v>
      </c>
      <c r="B68" s="10">
        <v>3</v>
      </c>
      <c r="C68" s="10">
        <v>3</v>
      </c>
      <c r="D68" s="10">
        <v>2</v>
      </c>
      <c r="E68" s="10">
        <v>0</v>
      </c>
      <c r="F68" s="10">
        <v>0</v>
      </c>
      <c r="G68" s="11">
        <f t="shared" si="4"/>
        <v>2</v>
      </c>
      <c r="H68" s="12">
        <f t="shared" si="5"/>
        <v>200</v>
      </c>
      <c r="I68" s="12">
        <f t="shared" si="6"/>
        <v>0</v>
      </c>
      <c r="J68" s="12">
        <f t="shared" si="7"/>
        <v>200</v>
      </c>
    </row>
    <row r="69" spans="1:10" x14ac:dyDescent="0.25">
      <c r="A69" s="9" t="s">
        <v>97</v>
      </c>
      <c r="B69" s="10">
        <v>3</v>
      </c>
      <c r="C69" s="10">
        <v>3</v>
      </c>
      <c r="D69" s="10">
        <v>0</v>
      </c>
      <c r="E69" s="10">
        <v>0</v>
      </c>
      <c r="F69" s="10">
        <v>0</v>
      </c>
      <c r="G69" s="11">
        <f t="shared" si="4"/>
        <v>0</v>
      </c>
      <c r="H69" s="12">
        <f t="shared" si="5"/>
        <v>0</v>
      </c>
      <c r="I69" s="12">
        <f t="shared" si="6"/>
        <v>0</v>
      </c>
      <c r="J69" s="12">
        <f t="shared" si="7"/>
        <v>0</v>
      </c>
    </row>
    <row r="70" spans="1:10" x14ac:dyDescent="0.25">
      <c r="A70" s="9" t="s">
        <v>98</v>
      </c>
      <c r="B70" s="10">
        <v>5</v>
      </c>
      <c r="C70" s="10">
        <v>5</v>
      </c>
      <c r="D70" s="10">
        <v>1</v>
      </c>
      <c r="E70" s="10">
        <v>0</v>
      </c>
      <c r="F70" s="10">
        <v>0</v>
      </c>
      <c r="G70" s="11">
        <f t="shared" si="4"/>
        <v>1</v>
      </c>
      <c r="H70" s="12">
        <f t="shared" si="5"/>
        <v>25</v>
      </c>
      <c r="I70" s="12">
        <f t="shared" si="6"/>
        <v>0</v>
      </c>
      <c r="J70" s="12">
        <f t="shared" si="7"/>
        <v>25</v>
      </c>
    </row>
    <row r="71" spans="1:10" x14ac:dyDescent="0.25">
      <c r="A71" s="9" t="s">
        <v>99</v>
      </c>
      <c r="B71" s="10">
        <v>1</v>
      </c>
      <c r="C71" s="10">
        <v>1</v>
      </c>
      <c r="D71" s="10">
        <v>0</v>
      </c>
      <c r="E71" s="10">
        <v>0</v>
      </c>
      <c r="F71" s="10">
        <v>0</v>
      </c>
      <c r="G71" s="11">
        <f t="shared" si="4"/>
        <v>0</v>
      </c>
      <c r="H71" s="12">
        <f t="shared" si="5"/>
        <v>0</v>
      </c>
      <c r="I71" s="12">
        <f t="shared" si="6"/>
        <v>0</v>
      </c>
      <c r="J71" s="12">
        <f t="shared" si="7"/>
        <v>0</v>
      </c>
    </row>
    <row r="72" spans="1:10" x14ac:dyDescent="0.25">
      <c r="A72" s="9" t="s">
        <v>100</v>
      </c>
      <c r="B72" s="10">
        <v>4</v>
      </c>
      <c r="C72" s="10">
        <v>4</v>
      </c>
      <c r="D72" s="10">
        <v>0</v>
      </c>
      <c r="E72" s="10">
        <v>0</v>
      </c>
      <c r="F72" s="10">
        <v>0</v>
      </c>
      <c r="G72" s="11">
        <f t="shared" si="4"/>
        <v>0</v>
      </c>
      <c r="H72" s="12">
        <f t="shared" si="5"/>
        <v>0</v>
      </c>
      <c r="I72" s="12">
        <f t="shared" si="6"/>
        <v>0</v>
      </c>
      <c r="J72" s="12">
        <f t="shared" si="7"/>
        <v>0</v>
      </c>
    </row>
    <row r="73" spans="1:10" x14ac:dyDescent="0.25">
      <c r="A73" s="9" t="s">
        <v>101</v>
      </c>
      <c r="B73" s="10">
        <v>4</v>
      </c>
      <c r="C73" s="10">
        <v>4</v>
      </c>
      <c r="D73" s="10">
        <v>0</v>
      </c>
      <c r="E73" s="10">
        <v>0</v>
      </c>
      <c r="F73" s="10">
        <v>0</v>
      </c>
      <c r="G73" s="11">
        <f t="shared" si="4"/>
        <v>0</v>
      </c>
      <c r="H73" s="12">
        <f t="shared" si="5"/>
        <v>0</v>
      </c>
      <c r="I73" s="12">
        <f t="shared" si="6"/>
        <v>0</v>
      </c>
      <c r="J73" s="12">
        <f t="shared" si="7"/>
        <v>0</v>
      </c>
    </row>
    <row r="74" spans="1:10" x14ac:dyDescent="0.25">
      <c r="A74" s="9" t="s">
        <v>102</v>
      </c>
      <c r="B74" s="10">
        <v>1</v>
      </c>
      <c r="C74" s="10">
        <v>1</v>
      </c>
      <c r="D74" s="10">
        <v>0</v>
      </c>
      <c r="E74" s="10">
        <v>0</v>
      </c>
      <c r="F74" s="10">
        <v>0</v>
      </c>
      <c r="G74" s="11">
        <f t="shared" si="4"/>
        <v>0</v>
      </c>
      <c r="H74" s="12">
        <f t="shared" si="5"/>
        <v>0</v>
      </c>
      <c r="I74" s="12">
        <f t="shared" si="6"/>
        <v>0</v>
      </c>
      <c r="J74" s="12">
        <f t="shared" si="7"/>
        <v>0</v>
      </c>
    </row>
    <row r="75" spans="1:10" x14ac:dyDescent="0.25">
      <c r="A75" s="9" t="s">
        <v>103</v>
      </c>
      <c r="B75" s="10">
        <v>1</v>
      </c>
      <c r="C75" s="10">
        <v>1</v>
      </c>
      <c r="D75" s="10">
        <v>0</v>
      </c>
      <c r="E75" s="10">
        <v>0</v>
      </c>
      <c r="F75" s="10">
        <v>0</v>
      </c>
      <c r="G75" s="11">
        <f t="shared" si="4"/>
        <v>0</v>
      </c>
      <c r="H75" s="12">
        <f t="shared" si="5"/>
        <v>0</v>
      </c>
      <c r="I75" s="12">
        <f t="shared" si="6"/>
        <v>0</v>
      </c>
      <c r="J75" s="12">
        <f t="shared" si="7"/>
        <v>0</v>
      </c>
    </row>
    <row r="76" spans="1:10" x14ac:dyDescent="0.25">
      <c r="A76" s="9" t="s">
        <v>104</v>
      </c>
      <c r="B76" s="10">
        <v>3</v>
      </c>
      <c r="C76" s="10">
        <v>3</v>
      </c>
      <c r="D76" s="10">
        <v>1</v>
      </c>
      <c r="E76" s="10">
        <v>0</v>
      </c>
      <c r="F76" s="10">
        <v>0</v>
      </c>
      <c r="G76" s="11">
        <f t="shared" si="4"/>
        <v>1</v>
      </c>
      <c r="H76" s="12">
        <f t="shared" si="5"/>
        <v>50</v>
      </c>
      <c r="I76" s="12">
        <f t="shared" si="6"/>
        <v>0</v>
      </c>
      <c r="J76" s="12">
        <f t="shared" si="7"/>
        <v>50</v>
      </c>
    </row>
    <row r="77" spans="1:10" x14ac:dyDescent="0.25">
      <c r="A77" s="9" t="s">
        <v>105</v>
      </c>
      <c r="B77" s="10">
        <v>3</v>
      </c>
      <c r="C77" s="10">
        <v>3</v>
      </c>
      <c r="D77" s="10">
        <v>0</v>
      </c>
      <c r="E77" s="10">
        <v>0</v>
      </c>
      <c r="F77" s="10">
        <v>0</v>
      </c>
      <c r="G77" s="11">
        <f t="shared" si="4"/>
        <v>0</v>
      </c>
      <c r="H77" s="12">
        <f t="shared" si="5"/>
        <v>0</v>
      </c>
      <c r="I77" s="12">
        <f t="shared" si="6"/>
        <v>0</v>
      </c>
      <c r="J77" s="12">
        <f t="shared" si="7"/>
        <v>0</v>
      </c>
    </row>
    <row r="78" spans="1:10" x14ac:dyDescent="0.25">
      <c r="A78" s="9" t="s">
        <v>106</v>
      </c>
      <c r="B78" s="10">
        <v>2</v>
      </c>
      <c r="C78" s="10">
        <v>2</v>
      </c>
      <c r="D78" s="10">
        <v>0</v>
      </c>
      <c r="E78" s="10">
        <v>1</v>
      </c>
      <c r="F78" s="10">
        <v>1</v>
      </c>
      <c r="G78" s="11">
        <f t="shared" si="4"/>
        <v>-1</v>
      </c>
      <c r="H78" s="12">
        <f t="shared" si="5"/>
        <v>0</v>
      </c>
      <c r="I78" s="12">
        <f t="shared" si="6"/>
        <v>33.333333333333329</v>
      </c>
      <c r="J78" s="12">
        <f t="shared" si="7"/>
        <v>-33.333333333333329</v>
      </c>
    </row>
    <row r="79" spans="1:10" x14ac:dyDescent="0.25">
      <c r="A79" s="9" t="s">
        <v>107</v>
      </c>
      <c r="B79" s="10">
        <v>6</v>
      </c>
      <c r="C79" s="10">
        <v>6</v>
      </c>
      <c r="D79" s="10">
        <v>0</v>
      </c>
      <c r="E79" s="10">
        <v>0</v>
      </c>
      <c r="F79" s="10">
        <v>0</v>
      </c>
      <c r="G79" s="11">
        <f t="shared" si="4"/>
        <v>0</v>
      </c>
      <c r="H79" s="12">
        <f t="shared" si="5"/>
        <v>0</v>
      </c>
      <c r="I79" s="12">
        <f t="shared" si="6"/>
        <v>0</v>
      </c>
      <c r="J79" s="12">
        <f t="shared" si="7"/>
        <v>0</v>
      </c>
    </row>
    <row r="80" spans="1:10" x14ac:dyDescent="0.25">
      <c r="A80" s="9" t="s">
        <v>108</v>
      </c>
      <c r="B80" s="10">
        <v>2</v>
      </c>
      <c r="C80" s="10">
        <v>2</v>
      </c>
      <c r="D80" s="10">
        <v>1</v>
      </c>
      <c r="E80" s="10">
        <v>0</v>
      </c>
      <c r="F80" s="10">
        <v>0</v>
      </c>
      <c r="G80" s="11">
        <f t="shared" si="4"/>
        <v>1</v>
      </c>
      <c r="H80" s="12">
        <f t="shared" si="5"/>
        <v>100</v>
      </c>
      <c r="I80" s="12">
        <f t="shared" si="6"/>
        <v>0</v>
      </c>
      <c r="J80" s="12">
        <f t="shared" si="7"/>
        <v>100</v>
      </c>
    </row>
    <row r="81" spans="1:10" x14ac:dyDescent="0.25">
      <c r="A81" s="9" t="s">
        <v>109</v>
      </c>
      <c r="B81" s="10">
        <v>2</v>
      </c>
      <c r="C81" s="10">
        <v>2</v>
      </c>
      <c r="D81" s="10">
        <v>0</v>
      </c>
      <c r="E81" s="10">
        <v>0</v>
      </c>
      <c r="F81" s="10">
        <v>0</v>
      </c>
      <c r="G81" s="11">
        <f t="shared" si="4"/>
        <v>0</v>
      </c>
      <c r="H81" s="12">
        <f t="shared" si="5"/>
        <v>0</v>
      </c>
      <c r="I81" s="12">
        <f t="shared" si="6"/>
        <v>0</v>
      </c>
      <c r="J81" s="12">
        <f t="shared" si="7"/>
        <v>0</v>
      </c>
    </row>
    <row r="82" spans="1:10" x14ac:dyDescent="0.25">
      <c r="A82" s="9" t="s">
        <v>111</v>
      </c>
      <c r="B82" s="10">
        <v>14</v>
      </c>
      <c r="C82" s="10">
        <v>14</v>
      </c>
      <c r="D82" s="10">
        <v>2</v>
      </c>
      <c r="E82" s="10">
        <v>0</v>
      </c>
      <c r="F82" s="10">
        <v>0</v>
      </c>
      <c r="G82" s="11">
        <f t="shared" si="4"/>
        <v>2</v>
      </c>
      <c r="H82" s="12">
        <f t="shared" si="5"/>
        <v>16.666666666666664</v>
      </c>
      <c r="I82" s="12">
        <f t="shared" si="6"/>
        <v>0</v>
      </c>
      <c r="J82" s="12">
        <f t="shared" si="7"/>
        <v>16.666666666666664</v>
      </c>
    </row>
    <row r="83" spans="1:10" x14ac:dyDescent="0.25">
      <c r="A83" s="9" t="s">
        <v>112</v>
      </c>
      <c r="B83" s="10">
        <v>12</v>
      </c>
      <c r="C83" s="10">
        <v>12</v>
      </c>
      <c r="D83" s="10">
        <v>1</v>
      </c>
      <c r="E83" s="10">
        <v>0</v>
      </c>
      <c r="F83" s="10">
        <v>0</v>
      </c>
      <c r="G83" s="11">
        <f t="shared" si="4"/>
        <v>1</v>
      </c>
      <c r="H83" s="12">
        <f t="shared" si="5"/>
        <v>9.0909090909090917</v>
      </c>
      <c r="I83" s="12">
        <f t="shared" si="6"/>
        <v>0</v>
      </c>
      <c r="J83" s="12">
        <f t="shared" si="7"/>
        <v>9.0909090909090917</v>
      </c>
    </row>
    <row r="84" spans="1:10" x14ac:dyDescent="0.25">
      <c r="A84" s="9" t="s">
        <v>113</v>
      </c>
      <c r="B84" s="10">
        <v>11</v>
      </c>
      <c r="C84" s="10">
        <v>11</v>
      </c>
      <c r="D84" s="10">
        <v>1</v>
      </c>
      <c r="E84" s="10">
        <v>1</v>
      </c>
      <c r="F84" s="10">
        <v>1</v>
      </c>
      <c r="G84" s="11">
        <f t="shared" si="4"/>
        <v>0</v>
      </c>
      <c r="H84" s="12">
        <f t="shared" si="5"/>
        <v>9.0909090909090917</v>
      </c>
      <c r="I84" s="12">
        <f t="shared" si="6"/>
        <v>9.0909090909090917</v>
      </c>
      <c r="J84" s="12">
        <f t="shared" si="7"/>
        <v>0</v>
      </c>
    </row>
    <row r="85" spans="1:10" x14ac:dyDescent="0.25">
      <c r="A85" s="9" t="s">
        <v>114</v>
      </c>
      <c r="B85" s="10">
        <v>3</v>
      </c>
      <c r="C85" s="10">
        <v>3</v>
      </c>
      <c r="D85" s="10">
        <v>0</v>
      </c>
      <c r="E85" s="10">
        <v>0</v>
      </c>
      <c r="F85" s="10">
        <v>0</v>
      </c>
      <c r="G85" s="11">
        <f t="shared" si="4"/>
        <v>0</v>
      </c>
      <c r="H85" s="12">
        <f t="shared" si="5"/>
        <v>0</v>
      </c>
      <c r="I85" s="12">
        <f t="shared" si="6"/>
        <v>0</v>
      </c>
      <c r="J85" s="12">
        <f t="shared" si="7"/>
        <v>0</v>
      </c>
    </row>
    <row r="86" spans="1:10" x14ac:dyDescent="0.25">
      <c r="A86" s="9" t="s">
        <v>115</v>
      </c>
      <c r="B86" s="10">
        <v>7</v>
      </c>
      <c r="C86" s="10">
        <v>7</v>
      </c>
      <c r="D86" s="10">
        <v>0</v>
      </c>
      <c r="E86" s="10">
        <v>0</v>
      </c>
      <c r="F86" s="10">
        <v>0</v>
      </c>
      <c r="G86" s="11">
        <f t="shared" si="4"/>
        <v>0</v>
      </c>
      <c r="H86" s="12">
        <f t="shared" si="5"/>
        <v>0</v>
      </c>
      <c r="I86" s="12">
        <f t="shared" si="6"/>
        <v>0</v>
      </c>
      <c r="J86" s="12">
        <f t="shared" si="7"/>
        <v>0</v>
      </c>
    </row>
    <row r="87" spans="1:10" x14ac:dyDescent="0.25">
      <c r="A87" s="9" t="s">
        <v>116</v>
      </c>
      <c r="B87" s="10">
        <v>16</v>
      </c>
      <c r="C87" s="10">
        <v>16</v>
      </c>
      <c r="D87" s="10">
        <v>2</v>
      </c>
      <c r="E87" s="10">
        <v>3</v>
      </c>
      <c r="F87" s="10">
        <v>3</v>
      </c>
      <c r="G87" s="11">
        <f t="shared" si="4"/>
        <v>-1</v>
      </c>
      <c r="H87" s="12">
        <f t="shared" si="5"/>
        <v>11.76470588235294</v>
      </c>
      <c r="I87" s="12">
        <f t="shared" si="6"/>
        <v>17.647058823529413</v>
      </c>
      <c r="J87" s="12">
        <f t="shared" si="7"/>
        <v>-5.8823529411764701</v>
      </c>
    </row>
    <row r="88" spans="1:10" x14ac:dyDescent="0.25">
      <c r="A88" s="9" t="s">
        <v>117</v>
      </c>
      <c r="B88" s="10">
        <v>7</v>
      </c>
      <c r="C88" s="10">
        <v>7</v>
      </c>
      <c r="D88" s="10">
        <v>2</v>
      </c>
      <c r="E88" s="10">
        <v>0</v>
      </c>
      <c r="F88" s="10">
        <v>0</v>
      </c>
      <c r="G88" s="11">
        <f t="shared" si="4"/>
        <v>2</v>
      </c>
      <c r="H88" s="12">
        <f t="shared" si="5"/>
        <v>40</v>
      </c>
      <c r="I88" s="12">
        <f t="shared" si="6"/>
        <v>0</v>
      </c>
      <c r="J88" s="12">
        <f t="shared" si="7"/>
        <v>40</v>
      </c>
    </row>
    <row r="89" spans="1:10" x14ac:dyDescent="0.25">
      <c r="A89" s="9" t="s">
        <v>118</v>
      </c>
      <c r="B89" s="10">
        <v>4</v>
      </c>
      <c r="C89" s="10">
        <v>4</v>
      </c>
      <c r="D89" s="10">
        <v>0</v>
      </c>
      <c r="E89" s="10">
        <v>1</v>
      </c>
      <c r="F89" s="10">
        <v>1</v>
      </c>
      <c r="G89" s="11">
        <f t="shared" si="4"/>
        <v>-1</v>
      </c>
      <c r="H89" s="12">
        <f t="shared" si="5"/>
        <v>0</v>
      </c>
      <c r="I89" s="12">
        <f t="shared" si="6"/>
        <v>20</v>
      </c>
      <c r="J89" s="12">
        <f t="shared" si="7"/>
        <v>-20</v>
      </c>
    </row>
    <row r="90" spans="1:10" x14ac:dyDescent="0.25">
      <c r="A90" s="9" t="s">
        <v>119</v>
      </c>
      <c r="B90" s="10">
        <v>3</v>
      </c>
      <c r="C90" s="10">
        <v>3</v>
      </c>
      <c r="D90" s="10">
        <v>0</v>
      </c>
      <c r="E90" s="10">
        <v>0</v>
      </c>
      <c r="F90" s="10">
        <v>0</v>
      </c>
      <c r="G90" s="11">
        <f t="shared" si="4"/>
        <v>0</v>
      </c>
      <c r="H90" s="12">
        <f t="shared" si="5"/>
        <v>0</v>
      </c>
      <c r="I90" s="12">
        <f t="shared" si="6"/>
        <v>0</v>
      </c>
      <c r="J90" s="12">
        <f t="shared" si="7"/>
        <v>0</v>
      </c>
    </row>
    <row r="91" spans="1:10" x14ac:dyDescent="0.25">
      <c r="A91" s="9" t="s">
        <v>120</v>
      </c>
      <c r="B91" s="10">
        <v>13</v>
      </c>
      <c r="C91" s="10">
        <v>13</v>
      </c>
      <c r="D91" s="10">
        <v>3</v>
      </c>
      <c r="E91" s="10">
        <v>2</v>
      </c>
      <c r="F91" s="10">
        <v>2</v>
      </c>
      <c r="G91" s="11">
        <f t="shared" si="4"/>
        <v>1</v>
      </c>
      <c r="H91" s="12">
        <f t="shared" si="5"/>
        <v>25</v>
      </c>
      <c r="I91" s="12">
        <f t="shared" si="6"/>
        <v>16.666666666666664</v>
      </c>
      <c r="J91" s="12">
        <f t="shared" si="7"/>
        <v>8.3333333333333321</v>
      </c>
    </row>
    <row r="92" spans="1:10" x14ac:dyDescent="0.25">
      <c r="A92" s="9" t="s">
        <v>121</v>
      </c>
      <c r="B92" s="10">
        <v>2</v>
      </c>
      <c r="C92" s="10">
        <v>2</v>
      </c>
      <c r="D92" s="10">
        <v>0</v>
      </c>
      <c r="E92" s="10">
        <v>0</v>
      </c>
      <c r="F92" s="10">
        <v>0</v>
      </c>
      <c r="G92" s="11">
        <f t="shared" si="4"/>
        <v>0</v>
      </c>
      <c r="H92" s="12">
        <f t="shared" si="5"/>
        <v>0</v>
      </c>
      <c r="I92" s="12">
        <f t="shared" si="6"/>
        <v>0</v>
      </c>
      <c r="J92" s="12">
        <f t="shared" si="7"/>
        <v>0</v>
      </c>
    </row>
    <row r="93" spans="1:10" x14ac:dyDescent="0.25">
      <c r="A93" s="9" t="s">
        <v>122</v>
      </c>
      <c r="B93" s="10">
        <v>1</v>
      </c>
      <c r="C93" s="10">
        <v>1</v>
      </c>
      <c r="D93" s="10">
        <v>1</v>
      </c>
      <c r="E93" s="10">
        <v>0</v>
      </c>
      <c r="F93" s="10">
        <v>0</v>
      </c>
      <c r="G93" s="11">
        <f t="shared" si="4"/>
        <v>1</v>
      </c>
      <c r="H93" s="26" t="s">
        <v>132</v>
      </c>
      <c r="I93" s="26" t="s">
        <v>132</v>
      </c>
      <c r="J93" s="26" t="s">
        <v>132</v>
      </c>
    </row>
    <row r="94" spans="1:10" x14ac:dyDescent="0.25">
      <c r="A94" s="9" t="s">
        <v>123</v>
      </c>
      <c r="B94" s="10">
        <v>1</v>
      </c>
      <c r="C94" s="10">
        <v>1</v>
      </c>
      <c r="D94" s="10">
        <v>0</v>
      </c>
      <c r="E94" s="10">
        <v>0</v>
      </c>
      <c r="F94" s="10">
        <v>0</v>
      </c>
      <c r="G94" s="11">
        <f t="shared" si="4"/>
        <v>0</v>
      </c>
      <c r="H94" s="12">
        <f t="shared" si="5"/>
        <v>0</v>
      </c>
      <c r="I94" s="12">
        <f t="shared" si="6"/>
        <v>0</v>
      </c>
      <c r="J94" s="12">
        <f t="shared" si="7"/>
        <v>0</v>
      </c>
    </row>
    <row r="95" spans="1:10" x14ac:dyDescent="0.25">
      <c r="A95" s="13" t="s">
        <v>124</v>
      </c>
      <c r="B95" s="14">
        <v>2</v>
      </c>
      <c r="C95" s="14">
        <v>2</v>
      </c>
      <c r="D95" s="14">
        <v>0</v>
      </c>
      <c r="E95" s="14">
        <v>0</v>
      </c>
      <c r="F95" s="14">
        <v>0</v>
      </c>
      <c r="G95" s="15">
        <f t="shared" ref="G95:G96" si="8">D95-F95</f>
        <v>0</v>
      </c>
      <c r="H95" s="16">
        <f t="shared" ref="H95:H96" si="9">D95/(B95-D95+F95)*100</f>
        <v>0</v>
      </c>
      <c r="I95" s="16">
        <f t="shared" ref="I95:I96" si="10">F95/(B95-D95+F95)*100</f>
        <v>0</v>
      </c>
      <c r="J95" s="16">
        <f t="shared" ref="J95:J96" si="11">G95/(B95-D95+F95)*100</f>
        <v>0</v>
      </c>
    </row>
    <row r="96" spans="1:10" x14ac:dyDescent="0.25">
      <c r="A96" s="17" t="s">
        <v>130</v>
      </c>
      <c r="B96" s="18">
        <v>571</v>
      </c>
      <c r="C96" s="18">
        <v>563</v>
      </c>
      <c r="D96" s="18">
        <v>64</v>
      </c>
      <c r="E96" s="18">
        <v>30</v>
      </c>
      <c r="F96" s="18">
        <v>30</v>
      </c>
      <c r="G96" s="19">
        <f t="shared" si="8"/>
        <v>34</v>
      </c>
      <c r="H96" s="20">
        <f t="shared" si="9"/>
        <v>11.918063314711359</v>
      </c>
      <c r="I96" s="20">
        <f t="shared" si="10"/>
        <v>5.5865921787709496</v>
      </c>
      <c r="J96" s="20">
        <f t="shared" si="11"/>
        <v>6.3314711359404097</v>
      </c>
    </row>
    <row r="97" spans="1:1" x14ac:dyDescent="0.25">
      <c r="A97" s="8"/>
    </row>
    <row r="98" spans="1:1" x14ac:dyDescent="0.25">
      <c r="A98" s="6" t="s">
        <v>10</v>
      </c>
    </row>
    <row r="99" spans="1:1" x14ac:dyDescent="0.25">
      <c r="A99" s="6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topLeftCell="A64" workbookViewId="0">
      <selection activeCell="A102" sqref="A5:XFD102"/>
    </sheetView>
  </sheetViews>
  <sheetFormatPr defaultRowHeight="15" x14ac:dyDescent="0.25"/>
  <cols>
    <col min="1" max="1" width="17.28515625" customWidth="1"/>
    <col min="2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1" ht="27.6" customHeight="1" x14ac:dyDescent="0.25">
      <c r="A1" s="27" t="s">
        <v>30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14.45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1" ht="33.75" x14ac:dyDescent="0.25">
      <c r="A3" s="25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</row>
    <row r="4" spans="1:11" ht="4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14.25" customHeight="1" x14ac:dyDescent="0.25">
      <c r="A5" s="9" t="s">
        <v>31</v>
      </c>
      <c r="B5" s="10">
        <v>10</v>
      </c>
      <c r="C5" s="10">
        <v>0</v>
      </c>
      <c r="D5" s="10">
        <v>6</v>
      </c>
      <c r="E5" s="10">
        <v>0</v>
      </c>
      <c r="F5" s="10">
        <v>0</v>
      </c>
      <c r="G5" s="11">
        <f t="shared" ref="G5:G66" si="0">D5-F5</f>
        <v>6</v>
      </c>
      <c r="H5" s="12">
        <f t="shared" ref="H5:H66" si="1">D5/(B5-D5+F5)*100</f>
        <v>150</v>
      </c>
      <c r="I5" s="12">
        <f t="shared" ref="I5:I66" si="2">F5/(B5-D5+F5)*100</f>
        <v>0</v>
      </c>
      <c r="J5" s="12">
        <f t="shared" ref="J5:J66" si="3">G5/(B5-D5+F5)*100</f>
        <v>150</v>
      </c>
      <c r="K5" s="1"/>
    </row>
    <row r="6" spans="1:11" ht="14.25" customHeight="1" x14ac:dyDescent="0.25">
      <c r="A6" s="9" t="s">
        <v>32</v>
      </c>
      <c r="B6" s="10">
        <v>6</v>
      </c>
      <c r="C6" s="10">
        <v>0</v>
      </c>
      <c r="D6" s="10">
        <v>1</v>
      </c>
      <c r="E6" s="10">
        <v>0</v>
      </c>
      <c r="F6" s="10">
        <v>0</v>
      </c>
      <c r="G6" s="11">
        <f t="shared" si="0"/>
        <v>1</v>
      </c>
      <c r="H6" s="12">
        <f t="shared" si="1"/>
        <v>20</v>
      </c>
      <c r="I6" s="12">
        <f t="shared" si="2"/>
        <v>0</v>
      </c>
      <c r="J6" s="12">
        <f t="shared" si="3"/>
        <v>20</v>
      </c>
      <c r="K6" s="1"/>
    </row>
    <row r="7" spans="1:11" ht="14.25" customHeight="1" x14ac:dyDescent="0.25">
      <c r="A7" s="9" t="s">
        <v>33</v>
      </c>
      <c r="B7" s="10">
        <v>7</v>
      </c>
      <c r="C7" s="10">
        <v>0</v>
      </c>
      <c r="D7" s="10">
        <v>6</v>
      </c>
      <c r="E7" s="10">
        <v>0</v>
      </c>
      <c r="F7" s="10">
        <v>0</v>
      </c>
      <c r="G7" s="11">
        <f t="shared" si="0"/>
        <v>6</v>
      </c>
      <c r="H7" s="12">
        <f t="shared" si="1"/>
        <v>600</v>
      </c>
      <c r="I7" s="12">
        <f t="shared" si="2"/>
        <v>0</v>
      </c>
      <c r="J7" s="12">
        <f t="shared" si="3"/>
        <v>600</v>
      </c>
      <c r="K7" s="1"/>
    </row>
    <row r="8" spans="1:11" ht="14.25" customHeight="1" x14ac:dyDescent="0.25">
      <c r="A8" s="9" t="s">
        <v>34</v>
      </c>
      <c r="B8" s="10">
        <v>2</v>
      </c>
      <c r="C8" s="10">
        <v>0</v>
      </c>
      <c r="D8" s="10">
        <v>1</v>
      </c>
      <c r="E8" s="10">
        <v>0</v>
      </c>
      <c r="F8" s="10">
        <v>0</v>
      </c>
      <c r="G8" s="11">
        <f t="shared" si="0"/>
        <v>1</v>
      </c>
      <c r="H8" s="12">
        <f t="shared" si="1"/>
        <v>100</v>
      </c>
      <c r="I8" s="12">
        <f t="shared" si="2"/>
        <v>0</v>
      </c>
      <c r="J8" s="12">
        <f t="shared" si="3"/>
        <v>100</v>
      </c>
      <c r="K8" s="1"/>
    </row>
    <row r="9" spans="1:11" ht="14.25" customHeight="1" x14ac:dyDescent="0.25">
      <c r="A9" s="9" t="s">
        <v>35</v>
      </c>
      <c r="B9" s="10">
        <v>2</v>
      </c>
      <c r="C9" s="10">
        <v>0</v>
      </c>
      <c r="D9" s="10">
        <v>1</v>
      </c>
      <c r="E9" s="10">
        <v>0</v>
      </c>
      <c r="F9" s="10">
        <v>0</v>
      </c>
      <c r="G9" s="11">
        <f t="shared" si="0"/>
        <v>1</v>
      </c>
      <c r="H9" s="12">
        <f t="shared" si="1"/>
        <v>100</v>
      </c>
      <c r="I9" s="12">
        <f t="shared" si="2"/>
        <v>0</v>
      </c>
      <c r="J9" s="12">
        <f t="shared" si="3"/>
        <v>100</v>
      </c>
      <c r="K9" s="1"/>
    </row>
    <row r="10" spans="1:11" ht="14.25" customHeight="1" x14ac:dyDescent="0.25">
      <c r="A10" s="9" t="s">
        <v>36</v>
      </c>
      <c r="B10" s="10">
        <v>6</v>
      </c>
      <c r="C10" s="10">
        <v>0</v>
      </c>
      <c r="D10" s="10">
        <v>1</v>
      </c>
      <c r="E10" s="10">
        <v>0</v>
      </c>
      <c r="F10" s="10">
        <v>0</v>
      </c>
      <c r="G10" s="11">
        <f t="shared" si="0"/>
        <v>1</v>
      </c>
      <c r="H10" s="12">
        <f t="shared" si="1"/>
        <v>20</v>
      </c>
      <c r="I10" s="12">
        <f t="shared" si="2"/>
        <v>0</v>
      </c>
      <c r="J10" s="12">
        <f t="shared" si="3"/>
        <v>20</v>
      </c>
      <c r="K10" s="1"/>
    </row>
    <row r="11" spans="1:11" ht="14.25" customHeight="1" x14ac:dyDescent="0.25">
      <c r="A11" s="9" t="s">
        <v>37</v>
      </c>
      <c r="B11" s="10">
        <v>1</v>
      </c>
      <c r="C11" s="10">
        <v>0</v>
      </c>
      <c r="D11" s="10">
        <v>0</v>
      </c>
      <c r="E11" s="10">
        <v>1</v>
      </c>
      <c r="F11" s="10">
        <v>1</v>
      </c>
      <c r="G11" s="11">
        <f t="shared" si="0"/>
        <v>-1</v>
      </c>
      <c r="H11" s="12">
        <f t="shared" si="1"/>
        <v>0</v>
      </c>
      <c r="I11" s="12">
        <f t="shared" si="2"/>
        <v>50</v>
      </c>
      <c r="J11" s="12">
        <f t="shared" si="3"/>
        <v>-50</v>
      </c>
      <c r="K11" s="1"/>
    </row>
    <row r="12" spans="1:11" ht="14.25" customHeight="1" x14ac:dyDescent="0.25">
      <c r="A12" s="9" t="s">
        <v>38</v>
      </c>
      <c r="B12" s="10">
        <v>0</v>
      </c>
      <c r="C12" s="10">
        <v>0</v>
      </c>
      <c r="D12" s="10">
        <v>1</v>
      </c>
      <c r="E12" s="10">
        <v>0</v>
      </c>
      <c r="F12" s="10">
        <v>0</v>
      </c>
      <c r="G12" s="11">
        <f t="shared" si="0"/>
        <v>1</v>
      </c>
      <c r="H12" s="12">
        <f t="shared" si="1"/>
        <v>-100</v>
      </c>
      <c r="I12" s="12">
        <f t="shared" si="2"/>
        <v>0</v>
      </c>
      <c r="J12" s="12">
        <f t="shared" si="3"/>
        <v>-100</v>
      </c>
      <c r="K12" s="1"/>
    </row>
    <row r="13" spans="1:11" ht="14.25" customHeight="1" x14ac:dyDescent="0.25">
      <c r="A13" s="9" t="s">
        <v>39</v>
      </c>
      <c r="B13" s="10">
        <v>3</v>
      </c>
      <c r="C13" s="10">
        <v>0</v>
      </c>
      <c r="D13" s="10">
        <v>3</v>
      </c>
      <c r="E13" s="10">
        <v>0</v>
      </c>
      <c r="F13" s="10">
        <v>0</v>
      </c>
      <c r="G13" s="11">
        <f t="shared" si="0"/>
        <v>3</v>
      </c>
      <c r="H13" s="26" t="s">
        <v>132</v>
      </c>
      <c r="I13" s="26" t="s">
        <v>132</v>
      </c>
      <c r="J13" s="26" t="s">
        <v>132</v>
      </c>
      <c r="K13" s="1"/>
    </row>
    <row r="14" spans="1:11" ht="14.25" customHeight="1" x14ac:dyDescent="0.25">
      <c r="A14" s="9" t="s">
        <v>40</v>
      </c>
      <c r="B14" s="10">
        <v>4</v>
      </c>
      <c r="C14" s="10">
        <v>0</v>
      </c>
      <c r="D14" s="10">
        <v>5</v>
      </c>
      <c r="E14" s="10">
        <v>1</v>
      </c>
      <c r="F14" s="10">
        <v>1</v>
      </c>
      <c r="G14" s="11">
        <f t="shared" si="0"/>
        <v>4</v>
      </c>
      <c r="H14" s="26" t="s">
        <v>132</v>
      </c>
      <c r="I14" s="26" t="s">
        <v>132</v>
      </c>
      <c r="J14" s="26" t="s">
        <v>132</v>
      </c>
      <c r="K14" s="1"/>
    </row>
    <row r="15" spans="1:11" ht="14.25" customHeight="1" x14ac:dyDescent="0.25">
      <c r="A15" s="9" t="s">
        <v>41</v>
      </c>
      <c r="B15" s="10">
        <v>12</v>
      </c>
      <c r="C15" s="10">
        <v>0</v>
      </c>
      <c r="D15" s="10">
        <v>5</v>
      </c>
      <c r="E15" s="10">
        <v>0</v>
      </c>
      <c r="F15" s="10">
        <v>0</v>
      </c>
      <c r="G15" s="11">
        <f t="shared" si="0"/>
        <v>5</v>
      </c>
      <c r="H15" s="12">
        <f t="shared" si="1"/>
        <v>71.428571428571431</v>
      </c>
      <c r="I15" s="12">
        <f t="shared" si="2"/>
        <v>0</v>
      </c>
      <c r="J15" s="12">
        <f t="shared" si="3"/>
        <v>71.428571428571431</v>
      </c>
      <c r="K15" s="1"/>
    </row>
    <row r="16" spans="1:11" ht="14.25" customHeight="1" x14ac:dyDescent="0.25">
      <c r="A16" s="9" t="s">
        <v>42</v>
      </c>
      <c r="B16" s="10">
        <v>3</v>
      </c>
      <c r="C16" s="10">
        <v>0</v>
      </c>
      <c r="D16" s="10">
        <v>1</v>
      </c>
      <c r="E16" s="10">
        <v>0</v>
      </c>
      <c r="F16" s="10">
        <v>0</v>
      </c>
      <c r="G16" s="11">
        <f t="shared" si="0"/>
        <v>1</v>
      </c>
      <c r="H16" s="12">
        <f t="shared" si="1"/>
        <v>50</v>
      </c>
      <c r="I16" s="12">
        <f t="shared" si="2"/>
        <v>0</v>
      </c>
      <c r="J16" s="12">
        <f t="shared" si="3"/>
        <v>50</v>
      </c>
      <c r="K16" s="1"/>
    </row>
    <row r="17" spans="1:11" ht="14.25" customHeight="1" x14ac:dyDescent="0.25">
      <c r="A17" s="9" t="s">
        <v>43</v>
      </c>
      <c r="B17" s="10">
        <v>3</v>
      </c>
      <c r="C17" s="10">
        <v>0</v>
      </c>
      <c r="D17" s="10">
        <v>0</v>
      </c>
      <c r="E17" s="10">
        <v>0</v>
      </c>
      <c r="F17" s="10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  <c r="K17" s="1"/>
    </row>
    <row r="18" spans="1:11" ht="14.25" customHeight="1" x14ac:dyDescent="0.25">
      <c r="A18" s="9" t="s">
        <v>44</v>
      </c>
      <c r="B18" s="10">
        <v>9</v>
      </c>
      <c r="C18" s="10">
        <v>0</v>
      </c>
      <c r="D18" s="10">
        <v>11</v>
      </c>
      <c r="E18" s="10">
        <v>1</v>
      </c>
      <c r="F18" s="10">
        <v>1</v>
      </c>
      <c r="G18" s="11">
        <f t="shared" si="0"/>
        <v>10</v>
      </c>
      <c r="H18" s="12">
        <f t="shared" si="1"/>
        <v>-1100</v>
      </c>
      <c r="I18" s="12">
        <f t="shared" si="2"/>
        <v>-100</v>
      </c>
      <c r="J18" s="12">
        <f t="shared" si="3"/>
        <v>-1000</v>
      </c>
      <c r="K18" s="1"/>
    </row>
    <row r="19" spans="1:11" ht="14.25" customHeight="1" x14ac:dyDescent="0.25">
      <c r="A19" s="9" t="s">
        <v>45</v>
      </c>
      <c r="B19" s="10">
        <v>4</v>
      </c>
      <c r="C19" s="10">
        <v>0</v>
      </c>
      <c r="D19" s="10">
        <v>1</v>
      </c>
      <c r="E19" s="10">
        <v>0</v>
      </c>
      <c r="F19" s="10">
        <v>0</v>
      </c>
      <c r="G19" s="11">
        <f t="shared" si="0"/>
        <v>1</v>
      </c>
      <c r="H19" s="12">
        <f t="shared" si="1"/>
        <v>33.333333333333329</v>
      </c>
      <c r="I19" s="12">
        <f t="shared" si="2"/>
        <v>0</v>
      </c>
      <c r="J19" s="12">
        <f t="shared" si="3"/>
        <v>33.333333333333329</v>
      </c>
      <c r="K19" s="1"/>
    </row>
    <row r="20" spans="1:11" ht="14.25" customHeight="1" x14ac:dyDescent="0.25">
      <c r="A20" s="9" t="s">
        <v>46</v>
      </c>
      <c r="B20" s="10">
        <v>21</v>
      </c>
      <c r="C20" s="10">
        <v>0</v>
      </c>
      <c r="D20" s="10">
        <v>17</v>
      </c>
      <c r="E20" s="10">
        <v>2</v>
      </c>
      <c r="F20" s="10">
        <v>2</v>
      </c>
      <c r="G20" s="11">
        <f t="shared" si="0"/>
        <v>15</v>
      </c>
      <c r="H20" s="12">
        <f t="shared" si="1"/>
        <v>283.33333333333337</v>
      </c>
      <c r="I20" s="12">
        <f t="shared" si="2"/>
        <v>33.333333333333329</v>
      </c>
      <c r="J20" s="12">
        <f t="shared" si="3"/>
        <v>250</v>
      </c>
      <c r="K20" s="1"/>
    </row>
    <row r="21" spans="1:11" ht="14.25" customHeight="1" x14ac:dyDescent="0.25">
      <c r="A21" s="9" t="s">
        <v>47</v>
      </c>
      <c r="B21" s="10">
        <v>1</v>
      </c>
      <c r="C21" s="10">
        <v>0</v>
      </c>
      <c r="D21" s="10">
        <v>0</v>
      </c>
      <c r="E21" s="10">
        <v>0</v>
      </c>
      <c r="F21" s="10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  <c r="K21" s="1"/>
    </row>
    <row r="22" spans="1:11" ht="14.25" customHeight="1" x14ac:dyDescent="0.25">
      <c r="A22" s="9" t="s">
        <v>48</v>
      </c>
      <c r="B22" s="10">
        <v>5</v>
      </c>
      <c r="C22" s="10">
        <v>0</v>
      </c>
      <c r="D22" s="10">
        <v>6</v>
      </c>
      <c r="E22" s="10">
        <v>0</v>
      </c>
      <c r="F22" s="10">
        <v>0</v>
      </c>
      <c r="G22" s="11">
        <f t="shared" si="0"/>
        <v>6</v>
      </c>
      <c r="H22" s="12">
        <f t="shared" si="1"/>
        <v>-600</v>
      </c>
      <c r="I22" s="12">
        <f t="shared" si="2"/>
        <v>0</v>
      </c>
      <c r="J22" s="12">
        <f t="shared" si="3"/>
        <v>-600</v>
      </c>
      <c r="K22" s="1"/>
    </row>
    <row r="23" spans="1:11" ht="14.25" customHeight="1" x14ac:dyDescent="0.25">
      <c r="A23" s="9" t="s">
        <v>49</v>
      </c>
      <c r="B23" s="10">
        <v>5</v>
      </c>
      <c r="C23" s="10">
        <v>0</v>
      </c>
      <c r="D23" s="10">
        <v>5</v>
      </c>
      <c r="E23" s="10">
        <v>0</v>
      </c>
      <c r="F23" s="10">
        <v>0</v>
      </c>
      <c r="G23" s="11">
        <f t="shared" si="0"/>
        <v>5</v>
      </c>
      <c r="H23" s="26" t="s">
        <v>132</v>
      </c>
      <c r="I23" s="26" t="s">
        <v>132</v>
      </c>
      <c r="J23" s="26" t="s">
        <v>132</v>
      </c>
      <c r="K23" s="1"/>
    </row>
    <row r="24" spans="1:11" ht="14.25" customHeight="1" x14ac:dyDescent="0.25">
      <c r="A24" s="9" t="s">
        <v>50</v>
      </c>
      <c r="B24" s="10">
        <v>9</v>
      </c>
      <c r="C24" s="10">
        <v>0</v>
      </c>
      <c r="D24" s="10">
        <v>3</v>
      </c>
      <c r="E24" s="10">
        <v>0</v>
      </c>
      <c r="F24" s="10">
        <v>0</v>
      </c>
      <c r="G24" s="11">
        <f t="shared" si="0"/>
        <v>3</v>
      </c>
      <c r="H24" s="12">
        <f t="shared" si="1"/>
        <v>50</v>
      </c>
      <c r="I24" s="12">
        <f t="shared" si="2"/>
        <v>0</v>
      </c>
      <c r="J24" s="12">
        <f t="shared" si="3"/>
        <v>50</v>
      </c>
      <c r="K24" s="1"/>
    </row>
    <row r="25" spans="1:11" ht="14.25" customHeight="1" x14ac:dyDescent="0.25">
      <c r="A25" s="9" t="s">
        <v>51</v>
      </c>
      <c r="B25" s="10">
        <v>6</v>
      </c>
      <c r="C25" s="10">
        <v>0</v>
      </c>
      <c r="D25" s="10">
        <v>2</v>
      </c>
      <c r="E25" s="10">
        <v>1</v>
      </c>
      <c r="F25" s="10">
        <v>1</v>
      </c>
      <c r="G25" s="11">
        <f t="shared" si="0"/>
        <v>1</v>
      </c>
      <c r="H25" s="12">
        <f t="shared" si="1"/>
        <v>40</v>
      </c>
      <c r="I25" s="12">
        <f t="shared" si="2"/>
        <v>20</v>
      </c>
      <c r="J25" s="12">
        <f t="shared" si="3"/>
        <v>20</v>
      </c>
      <c r="K25" s="1"/>
    </row>
    <row r="26" spans="1:11" ht="14.25" customHeight="1" x14ac:dyDescent="0.25">
      <c r="A26" s="9" t="s">
        <v>52</v>
      </c>
      <c r="B26" s="10">
        <v>40</v>
      </c>
      <c r="C26" s="10">
        <v>1</v>
      </c>
      <c r="D26" s="10">
        <v>27</v>
      </c>
      <c r="E26" s="10">
        <v>4</v>
      </c>
      <c r="F26" s="10">
        <v>4</v>
      </c>
      <c r="G26" s="11">
        <f t="shared" si="0"/>
        <v>23</v>
      </c>
      <c r="H26" s="12">
        <f t="shared" si="1"/>
        <v>158.8235294117647</v>
      </c>
      <c r="I26" s="12">
        <f t="shared" si="2"/>
        <v>23.52941176470588</v>
      </c>
      <c r="J26" s="12">
        <f t="shared" si="3"/>
        <v>135.29411764705884</v>
      </c>
      <c r="K26" s="1"/>
    </row>
    <row r="27" spans="1:11" ht="14.25" customHeight="1" x14ac:dyDescent="0.25">
      <c r="A27" s="9" t="s">
        <v>53</v>
      </c>
      <c r="B27" s="10">
        <v>4</v>
      </c>
      <c r="C27" s="10">
        <v>0</v>
      </c>
      <c r="D27" s="10">
        <v>4</v>
      </c>
      <c r="E27" s="10">
        <v>0</v>
      </c>
      <c r="F27" s="10">
        <v>0</v>
      </c>
      <c r="G27" s="11">
        <f t="shared" si="0"/>
        <v>4</v>
      </c>
      <c r="H27" s="26" t="s">
        <v>132</v>
      </c>
      <c r="I27" s="26" t="s">
        <v>132</v>
      </c>
      <c r="J27" s="26" t="s">
        <v>132</v>
      </c>
      <c r="K27" s="1"/>
    </row>
    <row r="28" spans="1:11" ht="14.25" customHeight="1" x14ac:dyDescent="0.25">
      <c r="A28" s="9" t="s">
        <v>54</v>
      </c>
      <c r="B28" s="10">
        <v>5</v>
      </c>
      <c r="C28" s="10">
        <v>0</v>
      </c>
      <c r="D28" s="10">
        <v>6</v>
      </c>
      <c r="E28" s="10">
        <v>2</v>
      </c>
      <c r="F28" s="10">
        <v>2</v>
      </c>
      <c r="G28" s="11">
        <f t="shared" si="0"/>
        <v>4</v>
      </c>
      <c r="H28" s="12">
        <f t="shared" si="1"/>
        <v>600</v>
      </c>
      <c r="I28" s="12">
        <f t="shared" si="2"/>
        <v>200</v>
      </c>
      <c r="J28" s="12">
        <f t="shared" si="3"/>
        <v>400</v>
      </c>
      <c r="K28" s="1"/>
    </row>
    <row r="29" spans="1:11" ht="14.25" customHeight="1" x14ac:dyDescent="0.25">
      <c r="A29" s="9" t="s">
        <v>55</v>
      </c>
      <c r="B29" s="10">
        <v>3</v>
      </c>
      <c r="C29" s="10">
        <v>0</v>
      </c>
      <c r="D29" s="10">
        <v>2</v>
      </c>
      <c r="E29" s="10">
        <v>0</v>
      </c>
      <c r="F29" s="10">
        <v>0</v>
      </c>
      <c r="G29" s="11">
        <f t="shared" si="0"/>
        <v>2</v>
      </c>
      <c r="H29" s="12">
        <f t="shared" si="1"/>
        <v>200</v>
      </c>
      <c r="I29" s="12">
        <f t="shared" si="2"/>
        <v>0</v>
      </c>
      <c r="J29" s="12">
        <f t="shared" si="3"/>
        <v>200</v>
      </c>
      <c r="K29" s="1"/>
    </row>
    <row r="30" spans="1:11" ht="14.25" customHeight="1" x14ac:dyDescent="0.25">
      <c r="A30" s="9" t="s">
        <v>56</v>
      </c>
      <c r="B30" s="10">
        <v>10</v>
      </c>
      <c r="C30" s="10">
        <v>0</v>
      </c>
      <c r="D30" s="10">
        <v>6</v>
      </c>
      <c r="E30" s="10">
        <v>1</v>
      </c>
      <c r="F30" s="10">
        <v>1</v>
      </c>
      <c r="G30" s="11">
        <f t="shared" si="0"/>
        <v>5</v>
      </c>
      <c r="H30" s="12">
        <f t="shared" si="1"/>
        <v>120</v>
      </c>
      <c r="I30" s="12">
        <f t="shared" si="2"/>
        <v>20</v>
      </c>
      <c r="J30" s="12">
        <f t="shared" si="3"/>
        <v>100</v>
      </c>
      <c r="K30" s="1"/>
    </row>
    <row r="31" spans="1:11" ht="14.25" customHeight="1" x14ac:dyDescent="0.25">
      <c r="A31" s="9" t="s">
        <v>57</v>
      </c>
      <c r="B31" s="10">
        <v>2</v>
      </c>
      <c r="C31" s="10">
        <v>0</v>
      </c>
      <c r="D31" s="10">
        <v>3</v>
      </c>
      <c r="E31" s="10">
        <v>0</v>
      </c>
      <c r="F31" s="10">
        <v>0</v>
      </c>
      <c r="G31" s="11">
        <f t="shared" si="0"/>
        <v>3</v>
      </c>
      <c r="H31" s="12">
        <f t="shared" si="1"/>
        <v>-300</v>
      </c>
      <c r="I31" s="12">
        <f t="shared" si="2"/>
        <v>0</v>
      </c>
      <c r="J31" s="12">
        <f t="shared" si="3"/>
        <v>-300</v>
      </c>
      <c r="K31" s="1"/>
    </row>
    <row r="32" spans="1:11" ht="14.25" customHeight="1" x14ac:dyDescent="0.25">
      <c r="A32" s="9" t="s">
        <v>58</v>
      </c>
      <c r="B32" s="10">
        <v>3</v>
      </c>
      <c r="C32" s="10">
        <v>0</v>
      </c>
      <c r="D32" s="10">
        <v>3</v>
      </c>
      <c r="E32" s="10">
        <v>0</v>
      </c>
      <c r="F32" s="10">
        <v>0</v>
      </c>
      <c r="G32" s="11">
        <f t="shared" si="0"/>
        <v>3</v>
      </c>
      <c r="H32" s="26" t="s">
        <v>132</v>
      </c>
      <c r="I32" s="26" t="s">
        <v>132</v>
      </c>
      <c r="J32" s="26" t="s">
        <v>132</v>
      </c>
      <c r="K32" s="1"/>
    </row>
    <row r="33" spans="1:11" ht="14.25" customHeight="1" x14ac:dyDescent="0.25">
      <c r="A33" s="9" t="s">
        <v>59</v>
      </c>
      <c r="B33" s="10">
        <v>23</v>
      </c>
      <c r="C33" s="10">
        <v>1</v>
      </c>
      <c r="D33" s="10">
        <v>16</v>
      </c>
      <c r="E33" s="10">
        <v>2</v>
      </c>
      <c r="F33" s="10">
        <v>2</v>
      </c>
      <c r="G33" s="11">
        <f t="shared" si="0"/>
        <v>14</v>
      </c>
      <c r="H33" s="12">
        <f t="shared" si="1"/>
        <v>177.77777777777777</v>
      </c>
      <c r="I33" s="12">
        <f t="shared" si="2"/>
        <v>22.222222222222221</v>
      </c>
      <c r="J33" s="12">
        <f t="shared" si="3"/>
        <v>155.55555555555557</v>
      </c>
      <c r="K33" s="1"/>
    </row>
    <row r="34" spans="1:11" ht="14.25" customHeight="1" x14ac:dyDescent="0.25">
      <c r="A34" s="9" t="s">
        <v>60</v>
      </c>
      <c r="B34" s="10">
        <v>17</v>
      </c>
      <c r="C34" s="10">
        <v>0</v>
      </c>
      <c r="D34" s="10">
        <v>10</v>
      </c>
      <c r="E34" s="10">
        <v>3</v>
      </c>
      <c r="F34" s="10">
        <v>3</v>
      </c>
      <c r="G34" s="11">
        <f t="shared" si="0"/>
        <v>7</v>
      </c>
      <c r="H34" s="12">
        <f t="shared" si="1"/>
        <v>100</v>
      </c>
      <c r="I34" s="12">
        <f t="shared" si="2"/>
        <v>30</v>
      </c>
      <c r="J34" s="12">
        <f t="shared" si="3"/>
        <v>70</v>
      </c>
      <c r="K34" s="1"/>
    </row>
    <row r="35" spans="1:11" ht="14.25" customHeight="1" x14ac:dyDescent="0.25">
      <c r="A35" s="9" t="s">
        <v>61</v>
      </c>
      <c r="B35" s="10">
        <v>57</v>
      </c>
      <c r="C35" s="10">
        <v>0</v>
      </c>
      <c r="D35" s="10">
        <v>20</v>
      </c>
      <c r="E35" s="10">
        <v>5</v>
      </c>
      <c r="F35" s="10">
        <v>5</v>
      </c>
      <c r="G35" s="11">
        <f t="shared" si="0"/>
        <v>15</v>
      </c>
      <c r="H35" s="12">
        <f t="shared" si="1"/>
        <v>47.619047619047613</v>
      </c>
      <c r="I35" s="12">
        <f t="shared" si="2"/>
        <v>11.904761904761903</v>
      </c>
      <c r="J35" s="12">
        <f t="shared" si="3"/>
        <v>35.714285714285715</v>
      </c>
      <c r="K35" s="1"/>
    </row>
    <row r="36" spans="1:11" ht="14.25" customHeight="1" x14ac:dyDescent="0.25">
      <c r="A36" s="9" t="s">
        <v>62</v>
      </c>
      <c r="B36" s="10">
        <v>2</v>
      </c>
      <c r="C36" s="10">
        <v>0</v>
      </c>
      <c r="D36" s="10">
        <v>1</v>
      </c>
      <c r="E36" s="10">
        <v>0</v>
      </c>
      <c r="F36" s="10">
        <v>0</v>
      </c>
      <c r="G36" s="11">
        <f t="shared" si="0"/>
        <v>1</v>
      </c>
      <c r="H36" s="12">
        <f t="shared" si="1"/>
        <v>100</v>
      </c>
      <c r="I36" s="12">
        <f t="shared" si="2"/>
        <v>0</v>
      </c>
      <c r="J36" s="12">
        <f t="shared" si="3"/>
        <v>100</v>
      </c>
      <c r="K36" s="1"/>
    </row>
    <row r="37" spans="1:11" ht="14.25" customHeight="1" x14ac:dyDescent="0.25">
      <c r="A37" s="9" t="s">
        <v>63</v>
      </c>
      <c r="B37" s="10">
        <v>2</v>
      </c>
      <c r="C37" s="10">
        <v>0</v>
      </c>
      <c r="D37" s="10">
        <v>2</v>
      </c>
      <c r="E37" s="10">
        <v>0</v>
      </c>
      <c r="F37" s="10">
        <v>0</v>
      </c>
      <c r="G37" s="11">
        <f t="shared" si="0"/>
        <v>2</v>
      </c>
      <c r="H37" s="26" t="s">
        <v>132</v>
      </c>
      <c r="I37" s="26" t="s">
        <v>132</v>
      </c>
      <c r="J37" s="26" t="s">
        <v>132</v>
      </c>
      <c r="K37" s="1"/>
    </row>
    <row r="38" spans="1:11" ht="14.25" customHeight="1" x14ac:dyDescent="0.25">
      <c r="A38" s="9" t="s">
        <v>64</v>
      </c>
      <c r="B38" s="10">
        <v>5</v>
      </c>
      <c r="C38" s="10">
        <v>0</v>
      </c>
      <c r="D38" s="10">
        <v>3</v>
      </c>
      <c r="E38" s="10">
        <v>0</v>
      </c>
      <c r="F38" s="10">
        <v>0</v>
      </c>
      <c r="G38" s="11">
        <f t="shared" si="0"/>
        <v>3</v>
      </c>
      <c r="H38" s="12">
        <f t="shared" si="1"/>
        <v>150</v>
      </c>
      <c r="I38" s="12">
        <f t="shared" si="2"/>
        <v>0</v>
      </c>
      <c r="J38" s="12">
        <f t="shared" si="3"/>
        <v>150</v>
      </c>
      <c r="K38" s="1"/>
    </row>
    <row r="39" spans="1:11" ht="14.25" customHeight="1" x14ac:dyDescent="0.25">
      <c r="A39" s="9" t="s">
        <v>65</v>
      </c>
      <c r="B39" s="10">
        <v>152</v>
      </c>
      <c r="C39" s="10">
        <v>2</v>
      </c>
      <c r="D39" s="10">
        <v>117</v>
      </c>
      <c r="E39" s="10">
        <v>9</v>
      </c>
      <c r="F39" s="10">
        <v>8</v>
      </c>
      <c r="G39" s="11">
        <f t="shared" si="0"/>
        <v>109</v>
      </c>
      <c r="H39" s="12">
        <f t="shared" si="1"/>
        <v>272.09302325581393</v>
      </c>
      <c r="I39" s="12">
        <f t="shared" si="2"/>
        <v>18.604651162790699</v>
      </c>
      <c r="J39" s="12">
        <f t="shared" si="3"/>
        <v>253.48837209302326</v>
      </c>
      <c r="K39" s="1"/>
    </row>
    <row r="40" spans="1:11" ht="14.25" customHeight="1" x14ac:dyDescent="0.25">
      <c r="A40" s="9" t="s">
        <v>66</v>
      </c>
      <c r="B40" s="10">
        <v>7</v>
      </c>
      <c r="C40" s="10">
        <v>0</v>
      </c>
      <c r="D40" s="10">
        <v>11</v>
      </c>
      <c r="E40" s="10">
        <v>1</v>
      </c>
      <c r="F40" s="10">
        <v>1</v>
      </c>
      <c r="G40" s="11">
        <f t="shared" si="0"/>
        <v>10</v>
      </c>
      <c r="H40" s="12">
        <f t="shared" si="1"/>
        <v>-366.66666666666663</v>
      </c>
      <c r="I40" s="12">
        <f t="shared" si="2"/>
        <v>-33.333333333333329</v>
      </c>
      <c r="J40" s="12">
        <f t="shared" si="3"/>
        <v>-333.33333333333337</v>
      </c>
      <c r="K40" s="1"/>
    </row>
    <row r="41" spans="1:11" ht="14.25" customHeight="1" x14ac:dyDescent="0.25">
      <c r="A41" s="9" t="s">
        <v>67</v>
      </c>
      <c r="B41" s="10">
        <v>14</v>
      </c>
      <c r="C41" s="10">
        <v>0</v>
      </c>
      <c r="D41" s="10">
        <v>7</v>
      </c>
      <c r="E41" s="10">
        <v>0</v>
      </c>
      <c r="F41" s="10">
        <v>0</v>
      </c>
      <c r="G41" s="11">
        <f t="shared" si="0"/>
        <v>7</v>
      </c>
      <c r="H41" s="12">
        <f t="shared" si="1"/>
        <v>100</v>
      </c>
      <c r="I41" s="12">
        <f t="shared" si="2"/>
        <v>0</v>
      </c>
      <c r="J41" s="12">
        <f t="shared" si="3"/>
        <v>100</v>
      </c>
      <c r="K41" s="1"/>
    </row>
    <row r="42" spans="1:11" ht="14.25" customHeight="1" x14ac:dyDescent="0.25">
      <c r="A42" s="9" t="s">
        <v>68</v>
      </c>
      <c r="B42" s="10">
        <v>5</v>
      </c>
      <c r="C42" s="10">
        <v>0</v>
      </c>
      <c r="D42" s="10">
        <v>5</v>
      </c>
      <c r="E42" s="10">
        <v>1</v>
      </c>
      <c r="F42" s="10">
        <v>1</v>
      </c>
      <c r="G42" s="11">
        <f t="shared" si="0"/>
        <v>4</v>
      </c>
      <c r="H42" s="12">
        <f t="shared" si="1"/>
        <v>500</v>
      </c>
      <c r="I42" s="12">
        <f t="shared" si="2"/>
        <v>100</v>
      </c>
      <c r="J42" s="12">
        <f t="shared" si="3"/>
        <v>400</v>
      </c>
      <c r="K42" s="1"/>
    </row>
    <row r="43" spans="1:11" ht="14.25" customHeight="1" x14ac:dyDescent="0.25">
      <c r="A43" s="9" t="s">
        <v>69</v>
      </c>
      <c r="B43" s="10">
        <v>21</v>
      </c>
      <c r="C43" s="10">
        <v>0</v>
      </c>
      <c r="D43" s="10">
        <v>18</v>
      </c>
      <c r="E43" s="10">
        <v>1</v>
      </c>
      <c r="F43" s="10">
        <v>1</v>
      </c>
      <c r="G43" s="11">
        <f t="shared" si="0"/>
        <v>17</v>
      </c>
      <c r="H43" s="12">
        <f t="shared" si="1"/>
        <v>450</v>
      </c>
      <c r="I43" s="12">
        <f t="shared" si="2"/>
        <v>25</v>
      </c>
      <c r="J43" s="12">
        <f t="shared" si="3"/>
        <v>425</v>
      </c>
      <c r="K43" s="1"/>
    </row>
    <row r="44" spans="1:11" ht="14.25" customHeight="1" x14ac:dyDescent="0.25">
      <c r="A44" s="9" t="s">
        <v>70</v>
      </c>
      <c r="B44" s="10">
        <v>14</v>
      </c>
      <c r="C44" s="10">
        <v>1</v>
      </c>
      <c r="D44" s="10">
        <v>6</v>
      </c>
      <c r="E44" s="10">
        <v>0</v>
      </c>
      <c r="F44" s="10">
        <v>0</v>
      </c>
      <c r="G44" s="11">
        <f t="shared" si="0"/>
        <v>6</v>
      </c>
      <c r="H44" s="12">
        <f t="shared" si="1"/>
        <v>75</v>
      </c>
      <c r="I44" s="12">
        <f t="shared" si="2"/>
        <v>0</v>
      </c>
      <c r="J44" s="12">
        <f t="shared" si="3"/>
        <v>75</v>
      </c>
      <c r="K44" s="1"/>
    </row>
    <row r="45" spans="1:11" ht="14.25" customHeight="1" x14ac:dyDescent="0.25">
      <c r="A45" s="9" t="s">
        <v>71</v>
      </c>
      <c r="B45" s="10">
        <v>0</v>
      </c>
      <c r="C45" s="10">
        <v>0</v>
      </c>
      <c r="D45" s="10">
        <v>1</v>
      </c>
      <c r="E45" s="10">
        <v>0</v>
      </c>
      <c r="F45" s="10">
        <v>0</v>
      </c>
      <c r="G45" s="11">
        <f t="shared" si="0"/>
        <v>1</v>
      </c>
      <c r="H45" s="12">
        <f t="shared" si="1"/>
        <v>-100</v>
      </c>
      <c r="I45" s="12">
        <f t="shared" si="2"/>
        <v>0</v>
      </c>
      <c r="J45" s="12">
        <f t="shared" si="3"/>
        <v>-100</v>
      </c>
      <c r="K45" s="1"/>
    </row>
    <row r="46" spans="1:11" ht="14.25" customHeight="1" x14ac:dyDescent="0.25">
      <c r="A46" s="9" t="s">
        <v>72</v>
      </c>
      <c r="B46" s="10">
        <v>13</v>
      </c>
      <c r="C46" s="10">
        <v>0</v>
      </c>
      <c r="D46" s="10">
        <v>6</v>
      </c>
      <c r="E46" s="10">
        <v>0</v>
      </c>
      <c r="F46" s="10">
        <v>0</v>
      </c>
      <c r="G46" s="11">
        <f t="shared" si="0"/>
        <v>6</v>
      </c>
      <c r="H46" s="12">
        <f t="shared" si="1"/>
        <v>85.714285714285708</v>
      </c>
      <c r="I46" s="12">
        <f t="shared" si="2"/>
        <v>0</v>
      </c>
      <c r="J46" s="12">
        <f t="shared" si="3"/>
        <v>85.714285714285708</v>
      </c>
      <c r="K46" s="1"/>
    </row>
    <row r="47" spans="1:11" ht="14.25" customHeight="1" x14ac:dyDescent="0.25">
      <c r="A47" s="9" t="s">
        <v>73</v>
      </c>
      <c r="B47" s="10">
        <v>16</v>
      </c>
      <c r="C47" s="10">
        <v>0</v>
      </c>
      <c r="D47" s="10">
        <v>12</v>
      </c>
      <c r="E47" s="10">
        <v>2</v>
      </c>
      <c r="F47" s="10">
        <v>2</v>
      </c>
      <c r="G47" s="11">
        <f t="shared" si="0"/>
        <v>10</v>
      </c>
      <c r="H47" s="12">
        <f t="shared" si="1"/>
        <v>200</v>
      </c>
      <c r="I47" s="12">
        <f t="shared" si="2"/>
        <v>33.333333333333329</v>
      </c>
      <c r="J47" s="12">
        <f t="shared" si="3"/>
        <v>166.66666666666669</v>
      </c>
      <c r="K47" s="1"/>
    </row>
    <row r="48" spans="1:11" ht="14.25" customHeight="1" x14ac:dyDescent="0.25">
      <c r="A48" s="9" t="s">
        <v>74</v>
      </c>
      <c r="B48" s="10">
        <v>7</v>
      </c>
      <c r="C48" s="10">
        <v>0</v>
      </c>
      <c r="D48" s="10">
        <v>1</v>
      </c>
      <c r="E48" s="10">
        <v>0</v>
      </c>
      <c r="F48" s="10">
        <v>0</v>
      </c>
      <c r="G48" s="11">
        <f t="shared" si="0"/>
        <v>1</v>
      </c>
      <c r="H48" s="12">
        <f t="shared" si="1"/>
        <v>16.666666666666664</v>
      </c>
      <c r="I48" s="12">
        <f t="shared" si="2"/>
        <v>0</v>
      </c>
      <c r="J48" s="12">
        <f t="shared" si="3"/>
        <v>16.666666666666664</v>
      </c>
      <c r="K48" s="1"/>
    </row>
    <row r="49" spans="1:11" ht="14.25" customHeight="1" x14ac:dyDescent="0.25">
      <c r="A49" s="9" t="s">
        <v>75</v>
      </c>
      <c r="B49" s="10">
        <v>5</v>
      </c>
      <c r="C49" s="10">
        <v>0</v>
      </c>
      <c r="D49" s="10">
        <v>2</v>
      </c>
      <c r="E49" s="10">
        <v>0</v>
      </c>
      <c r="F49" s="10">
        <v>0</v>
      </c>
      <c r="G49" s="11">
        <f t="shared" si="0"/>
        <v>2</v>
      </c>
      <c r="H49" s="12">
        <f t="shared" si="1"/>
        <v>66.666666666666657</v>
      </c>
      <c r="I49" s="12">
        <f t="shared" si="2"/>
        <v>0</v>
      </c>
      <c r="J49" s="12">
        <f t="shared" si="3"/>
        <v>66.666666666666657</v>
      </c>
      <c r="K49" s="1"/>
    </row>
    <row r="50" spans="1:11" ht="14.25" customHeight="1" x14ac:dyDescent="0.25">
      <c r="A50" s="9" t="s">
        <v>76</v>
      </c>
      <c r="B50" s="10">
        <v>14</v>
      </c>
      <c r="C50" s="10">
        <v>0</v>
      </c>
      <c r="D50" s="10">
        <v>8</v>
      </c>
      <c r="E50" s="10">
        <v>0</v>
      </c>
      <c r="F50" s="10">
        <v>0</v>
      </c>
      <c r="G50" s="11">
        <f t="shared" si="0"/>
        <v>8</v>
      </c>
      <c r="H50" s="12">
        <f t="shared" si="1"/>
        <v>133.33333333333331</v>
      </c>
      <c r="I50" s="12">
        <f t="shared" si="2"/>
        <v>0</v>
      </c>
      <c r="J50" s="12">
        <f t="shared" si="3"/>
        <v>133.33333333333331</v>
      </c>
      <c r="K50" s="1"/>
    </row>
    <row r="51" spans="1:11" ht="14.25" customHeight="1" x14ac:dyDescent="0.25">
      <c r="A51" s="9" t="s">
        <v>77</v>
      </c>
      <c r="B51" s="10">
        <v>1</v>
      </c>
      <c r="C51" s="10">
        <v>0</v>
      </c>
      <c r="D51" s="10">
        <v>0</v>
      </c>
      <c r="E51" s="10">
        <v>0</v>
      </c>
      <c r="F51" s="10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  <c r="K51" s="1"/>
    </row>
    <row r="52" spans="1:11" ht="14.25" customHeight="1" x14ac:dyDescent="0.25">
      <c r="A52" s="9" t="s">
        <v>78</v>
      </c>
      <c r="B52" s="10">
        <v>3</v>
      </c>
      <c r="C52" s="10">
        <v>0</v>
      </c>
      <c r="D52" s="10">
        <v>4</v>
      </c>
      <c r="E52" s="10">
        <v>0</v>
      </c>
      <c r="F52" s="10">
        <v>0</v>
      </c>
      <c r="G52" s="11">
        <f t="shared" si="0"/>
        <v>4</v>
      </c>
      <c r="H52" s="12">
        <f t="shared" si="1"/>
        <v>-400</v>
      </c>
      <c r="I52" s="12">
        <f t="shared" si="2"/>
        <v>0</v>
      </c>
      <c r="J52" s="12">
        <f t="shared" si="3"/>
        <v>-400</v>
      </c>
      <c r="K52" s="1"/>
    </row>
    <row r="53" spans="1:11" ht="14.25" customHeight="1" x14ac:dyDescent="0.25">
      <c r="A53" s="9" t="s">
        <v>79</v>
      </c>
      <c r="B53" s="10">
        <v>2</v>
      </c>
      <c r="C53" s="10">
        <v>0</v>
      </c>
      <c r="D53" s="10">
        <v>1</v>
      </c>
      <c r="E53" s="10">
        <v>0</v>
      </c>
      <c r="F53" s="10">
        <v>0</v>
      </c>
      <c r="G53" s="11">
        <f t="shared" si="0"/>
        <v>1</v>
      </c>
      <c r="H53" s="12">
        <f t="shared" si="1"/>
        <v>100</v>
      </c>
      <c r="I53" s="12">
        <f t="shared" si="2"/>
        <v>0</v>
      </c>
      <c r="J53" s="12">
        <f t="shared" si="3"/>
        <v>100</v>
      </c>
      <c r="K53" s="1"/>
    </row>
    <row r="54" spans="1:11" ht="14.25" customHeight="1" x14ac:dyDescent="0.25">
      <c r="A54" s="9" t="s">
        <v>80</v>
      </c>
      <c r="B54" s="10">
        <v>40</v>
      </c>
      <c r="C54" s="10">
        <v>0</v>
      </c>
      <c r="D54" s="10">
        <v>18</v>
      </c>
      <c r="E54" s="10">
        <v>2</v>
      </c>
      <c r="F54" s="10">
        <v>2</v>
      </c>
      <c r="G54" s="11">
        <f t="shared" si="0"/>
        <v>16</v>
      </c>
      <c r="H54" s="12">
        <f t="shared" si="1"/>
        <v>75</v>
      </c>
      <c r="I54" s="12">
        <f t="shared" si="2"/>
        <v>8.3333333333333321</v>
      </c>
      <c r="J54" s="12">
        <f t="shared" si="3"/>
        <v>66.666666666666657</v>
      </c>
      <c r="K54" s="1"/>
    </row>
    <row r="55" spans="1:11" ht="14.25" customHeight="1" x14ac:dyDescent="0.25">
      <c r="A55" s="9" t="s">
        <v>81</v>
      </c>
      <c r="B55" s="10">
        <v>3</v>
      </c>
      <c r="C55" s="10">
        <v>0</v>
      </c>
      <c r="D55" s="10">
        <v>3</v>
      </c>
      <c r="E55" s="10">
        <v>1</v>
      </c>
      <c r="F55" s="10">
        <v>1</v>
      </c>
      <c r="G55" s="11">
        <f t="shared" si="0"/>
        <v>2</v>
      </c>
      <c r="H55" s="12">
        <f t="shared" si="1"/>
        <v>300</v>
      </c>
      <c r="I55" s="12">
        <f t="shared" si="2"/>
        <v>100</v>
      </c>
      <c r="J55" s="12">
        <f t="shared" si="3"/>
        <v>200</v>
      </c>
      <c r="K55" s="1"/>
    </row>
    <row r="56" spans="1:11" ht="14.25" customHeight="1" x14ac:dyDescent="0.25">
      <c r="A56" s="9" t="s">
        <v>82</v>
      </c>
      <c r="B56" s="10">
        <v>3</v>
      </c>
      <c r="C56" s="10">
        <v>0</v>
      </c>
      <c r="D56" s="10">
        <v>1</v>
      </c>
      <c r="E56" s="10">
        <v>0</v>
      </c>
      <c r="F56" s="10">
        <v>0</v>
      </c>
      <c r="G56" s="11">
        <f t="shared" si="0"/>
        <v>1</v>
      </c>
      <c r="H56" s="12">
        <f t="shared" si="1"/>
        <v>50</v>
      </c>
      <c r="I56" s="12">
        <f t="shared" si="2"/>
        <v>0</v>
      </c>
      <c r="J56" s="12">
        <f t="shared" si="3"/>
        <v>50</v>
      </c>
      <c r="K56" s="1"/>
    </row>
    <row r="57" spans="1:11" ht="14.25" customHeight="1" x14ac:dyDescent="0.25">
      <c r="A57" s="9" t="s">
        <v>83</v>
      </c>
      <c r="B57" s="10">
        <v>6</v>
      </c>
      <c r="C57" s="10">
        <v>0</v>
      </c>
      <c r="D57" s="10">
        <v>4</v>
      </c>
      <c r="E57" s="10">
        <v>1</v>
      </c>
      <c r="F57" s="10">
        <v>1</v>
      </c>
      <c r="G57" s="11">
        <f t="shared" si="0"/>
        <v>3</v>
      </c>
      <c r="H57" s="12">
        <f t="shared" si="1"/>
        <v>133.33333333333331</v>
      </c>
      <c r="I57" s="12">
        <f t="shared" si="2"/>
        <v>33.333333333333329</v>
      </c>
      <c r="J57" s="12">
        <f t="shared" si="3"/>
        <v>100</v>
      </c>
      <c r="K57" s="1"/>
    </row>
    <row r="58" spans="1:11" ht="14.25" customHeight="1" x14ac:dyDescent="0.25">
      <c r="A58" s="9" t="s">
        <v>84</v>
      </c>
      <c r="B58" s="10">
        <v>1</v>
      </c>
      <c r="C58" s="10">
        <v>0</v>
      </c>
      <c r="D58" s="10">
        <v>3</v>
      </c>
      <c r="E58" s="10">
        <v>0</v>
      </c>
      <c r="F58" s="10">
        <v>0</v>
      </c>
      <c r="G58" s="11">
        <f t="shared" si="0"/>
        <v>3</v>
      </c>
      <c r="H58" s="12">
        <f t="shared" si="1"/>
        <v>-150</v>
      </c>
      <c r="I58" s="12">
        <f t="shared" si="2"/>
        <v>0</v>
      </c>
      <c r="J58" s="12">
        <f t="shared" si="3"/>
        <v>-150</v>
      </c>
      <c r="K58" s="1"/>
    </row>
    <row r="59" spans="1:11" ht="14.25" customHeight="1" x14ac:dyDescent="0.25">
      <c r="A59" s="9" t="s">
        <v>85</v>
      </c>
      <c r="B59" s="10">
        <v>9</v>
      </c>
      <c r="C59" s="10">
        <v>1</v>
      </c>
      <c r="D59" s="10">
        <v>4</v>
      </c>
      <c r="E59" s="10">
        <v>1</v>
      </c>
      <c r="F59" s="10">
        <v>1</v>
      </c>
      <c r="G59" s="11">
        <f t="shared" si="0"/>
        <v>3</v>
      </c>
      <c r="H59" s="12">
        <f t="shared" si="1"/>
        <v>66.666666666666657</v>
      </c>
      <c r="I59" s="12">
        <f t="shared" si="2"/>
        <v>16.666666666666664</v>
      </c>
      <c r="J59" s="12">
        <f t="shared" si="3"/>
        <v>50</v>
      </c>
      <c r="K59" s="1"/>
    </row>
    <row r="60" spans="1:11" ht="14.25" customHeight="1" x14ac:dyDescent="0.25">
      <c r="A60" s="9" t="s">
        <v>86</v>
      </c>
      <c r="B60" s="10">
        <v>0</v>
      </c>
      <c r="C60" s="10">
        <v>0</v>
      </c>
      <c r="D60" s="10">
        <v>1</v>
      </c>
      <c r="E60" s="10">
        <v>0</v>
      </c>
      <c r="F60" s="10">
        <v>0</v>
      </c>
      <c r="G60" s="11">
        <f t="shared" si="0"/>
        <v>1</v>
      </c>
      <c r="H60" s="12">
        <f t="shared" si="1"/>
        <v>-100</v>
      </c>
      <c r="I60" s="12">
        <f t="shared" si="2"/>
        <v>0</v>
      </c>
      <c r="J60" s="12">
        <f t="shared" si="3"/>
        <v>-100</v>
      </c>
      <c r="K60" s="1"/>
    </row>
    <row r="61" spans="1:11" ht="14.25" customHeight="1" x14ac:dyDescent="0.25">
      <c r="A61" s="9" t="s">
        <v>87</v>
      </c>
      <c r="B61" s="10">
        <v>10</v>
      </c>
      <c r="C61" s="10">
        <v>0</v>
      </c>
      <c r="D61" s="10">
        <v>8</v>
      </c>
      <c r="E61" s="10">
        <v>2</v>
      </c>
      <c r="F61" s="10">
        <v>2</v>
      </c>
      <c r="G61" s="11">
        <f t="shared" si="0"/>
        <v>6</v>
      </c>
      <c r="H61" s="12">
        <f t="shared" si="1"/>
        <v>200</v>
      </c>
      <c r="I61" s="12">
        <f t="shared" si="2"/>
        <v>50</v>
      </c>
      <c r="J61" s="12">
        <f t="shared" si="3"/>
        <v>150</v>
      </c>
      <c r="K61" s="1"/>
    </row>
    <row r="62" spans="1:11" ht="14.25" customHeight="1" x14ac:dyDescent="0.25">
      <c r="A62" s="9" t="s">
        <v>88</v>
      </c>
      <c r="B62" s="10">
        <v>2</v>
      </c>
      <c r="C62" s="10">
        <v>0</v>
      </c>
      <c r="D62" s="10">
        <v>1</v>
      </c>
      <c r="E62" s="10">
        <v>0</v>
      </c>
      <c r="F62" s="10">
        <v>0</v>
      </c>
      <c r="G62" s="11">
        <f t="shared" si="0"/>
        <v>1</v>
      </c>
      <c r="H62" s="12">
        <f t="shared" si="1"/>
        <v>100</v>
      </c>
      <c r="I62" s="12">
        <f t="shared" si="2"/>
        <v>0</v>
      </c>
      <c r="J62" s="12">
        <f t="shared" si="3"/>
        <v>100</v>
      </c>
      <c r="K62" s="1"/>
    </row>
    <row r="63" spans="1:11" ht="14.25" customHeight="1" x14ac:dyDescent="0.25">
      <c r="A63" s="9" t="s">
        <v>89</v>
      </c>
      <c r="B63" s="10">
        <v>2</v>
      </c>
      <c r="C63" s="10">
        <v>0</v>
      </c>
      <c r="D63" s="10">
        <v>1</v>
      </c>
      <c r="E63" s="10">
        <v>0</v>
      </c>
      <c r="F63" s="10">
        <v>0</v>
      </c>
      <c r="G63" s="11">
        <f t="shared" si="0"/>
        <v>1</v>
      </c>
      <c r="H63" s="12">
        <f t="shared" si="1"/>
        <v>100</v>
      </c>
      <c r="I63" s="12">
        <f t="shared" si="2"/>
        <v>0</v>
      </c>
      <c r="J63" s="12">
        <f t="shared" si="3"/>
        <v>100</v>
      </c>
      <c r="K63" s="1"/>
    </row>
    <row r="64" spans="1:11" ht="14.25" customHeight="1" x14ac:dyDescent="0.25">
      <c r="A64" s="9" t="s">
        <v>90</v>
      </c>
      <c r="B64" s="10">
        <v>6</v>
      </c>
      <c r="C64" s="10">
        <v>0</v>
      </c>
      <c r="D64" s="10">
        <v>5</v>
      </c>
      <c r="E64" s="10">
        <v>0</v>
      </c>
      <c r="F64" s="10">
        <v>0</v>
      </c>
      <c r="G64" s="11">
        <f t="shared" si="0"/>
        <v>5</v>
      </c>
      <c r="H64" s="12">
        <f t="shared" si="1"/>
        <v>500</v>
      </c>
      <c r="I64" s="12">
        <f t="shared" si="2"/>
        <v>0</v>
      </c>
      <c r="J64" s="12">
        <f t="shared" si="3"/>
        <v>500</v>
      </c>
      <c r="K64" s="1"/>
    </row>
    <row r="65" spans="1:11" ht="14.25" customHeight="1" x14ac:dyDescent="0.25">
      <c r="A65" s="9" t="s">
        <v>91</v>
      </c>
      <c r="B65" s="10">
        <v>15</v>
      </c>
      <c r="C65" s="10">
        <v>0</v>
      </c>
      <c r="D65" s="10">
        <v>9</v>
      </c>
      <c r="E65" s="10">
        <v>0</v>
      </c>
      <c r="F65" s="10">
        <v>0</v>
      </c>
      <c r="G65" s="11">
        <f t="shared" si="0"/>
        <v>9</v>
      </c>
      <c r="H65" s="12">
        <f t="shared" si="1"/>
        <v>150</v>
      </c>
      <c r="I65" s="12">
        <f t="shared" si="2"/>
        <v>0</v>
      </c>
      <c r="J65" s="12">
        <f t="shared" si="3"/>
        <v>150</v>
      </c>
      <c r="K65" s="1"/>
    </row>
    <row r="66" spans="1:11" ht="14.25" customHeight="1" x14ac:dyDescent="0.25">
      <c r="A66" s="9" t="s">
        <v>92</v>
      </c>
      <c r="B66" s="10">
        <v>9</v>
      </c>
      <c r="C66" s="10">
        <v>0</v>
      </c>
      <c r="D66" s="10">
        <v>6</v>
      </c>
      <c r="E66" s="10">
        <v>0</v>
      </c>
      <c r="F66" s="10">
        <v>0</v>
      </c>
      <c r="G66" s="11">
        <f t="shared" si="0"/>
        <v>6</v>
      </c>
      <c r="H66" s="12">
        <f t="shared" si="1"/>
        <v>200</v>
      </c>
      <c r="I66" s="12">
        <f t="shared" si="2"/>
        <v>0</v>
      </c>
      <c r="J66" s="12">
        <f t="shared" si="3"/>
        <v>200</v>
      </c>
      <c r="K66" s="1"/>
    </row>
    <row r="67" spans="1:11" ht="14.25" customHeight="1" x14ac:dyDescent="0.25">
      <c r="A67" s="9" t="s">
        <v>93</v>
      </c>
      <c r="B67" s="10">
        <v>9</v>
      </c>
      <c r="C67" s="10">
        <v>0</v>
      </c>
      <c r="D67" s="10">
        <v>5</v>
      </c>
      <c r="E67" s="10">
        <v>1</v>
      </c>
      <c r="F67" s="10">
        <v>1</v>
      </c>
      <c r="G67" s="11">
        <f t="shared" ref="G67:G97" si="4">D67-F67</f>
        <v>4</v>
      </c>
      <c r="H67" s="12">
        <f t="shared" ref="H67:H97" si="5">D67/(B67-D67+F67)*100</f>
        <v>100</v>
      </c>
      <c r="I67" s="12">
        <f t="shared" ref="I67:I97" si="6">F67/(B67-D67+F67)*100</f>
        <v>20</v>
      </c>
      <c r="J67" s="12">
        <f t="shared" ref="J67:J97" si="7">G67/(B67-D67+F67)*100</f>
        <v>80</v>
      </c>
      <c r="K67" s="1"/>
    </row>
    <row r="68" spans="1:11" ht="14.25" customHeight="1" x14ac:dyDescent="0.25">
      <c r="A68" s="9" t="s">
        <v>94</v>
      </c>
      <c r="B68" s="10">
        <v>6</v>
      </c>
      <c r="C68" s="10">
        <v>0</v>
      </c>
      <c r="D68" s="10">
        <v>1</v>
      </c>
      <c r="E68" s="10">
        <v>2</v>
      </c>
      <c r="F68" s="10">
        <v>2</v>
      </c>
      <c r="G68" s="11">
        <f t="shared" si="4"/>
        <v>-1</v>
      </c>
      <c r="H68" s="12">
        <f t="shared" si="5"/>
        <v>14.285714285714285</v>
      </c>
      <c r="I68" s="12">
        <f t="shared" si="6"/>
        <v>28.571428571428569</v>
      </c>
      <c r="J68" s="12">
        <f t="shared" si="7"/>
        <v>-14.285714285714285</v>
      </c>
      <c r="K68" s="1"/>
    </row>
    <row r="69" spans="1:11" ht="14.25" customHeight="1" x14ac:dyDescent="0.25">
      <c r="A69" s="9" t="s">
        <v>95</v>
      </c>
      <c r="B69" s="10">
        <v>2</v>
      </c>
      <c r="C69" s="10">
        <v>0</v>
      </c>
      <c r="D69" s="10">
        <v>3</v>
      </c>
      <c r="E69" s="10">
        <v>0</v>
      </c>
      <c r="F69" s="10">
        <v>0</v>
      </c>
      <c r="G69" s="11">
        <f t="shared" si="4"/>
        <v>3</v>
      </c>
      <c r="H69" s="12">
        <f t="shared" si="5"/>
        <v>-300</v>
      </c>
      <c r="I69" s="12">
        <f t="shared" si="6"/>
        <v>0</v>
      </c>
      <c r="J69" s="12">
        <f t="shared" si="7"/>
        <v>-300</v>
      </c>
      <c r="K69" s="1"/>
    </row>
    <row r="70" spans="1:11" ht="14.25" customHeight="1" x14ac:dyDescent="0.25">
      <c r="A70" s="9" t="s">
        <v>96</v>
      </c>
      <c r="B70" s="10">
        <v>13</v>
      </c>
      <c r="C70" s="10">
        <v>0</v>
      </c>
      <c r="D70" s="10">
        <v>1</v>
      </c>
      <c r="E70" s="10">
        <v>1</v>
      </c>
      <c r="F70" s="10">
        <v>0</v>
      </c>
      <c r="G70" s="11">
        <f t="shared" si="4"/>
        <v>1</v>
      </c>
      <c r="H70" s="12">
        <f t="shared" si="5"/>
        <v>8.3333333333333321</v>
      </c>
      <c r="I70" s="12">
        <f t="shared" si="6"/>
        <v>0</v>
      </c>
      <c r="J70" s="12">
        <f t="shared" si="7"/>
        <v>8.3333333333333321</v>
      </c>
      <c r="K70" s="1"/>
    </row>
    <row r="71" spans="1:11" ht="14.25" customHeight="1" x14ac:dyDescent="0.25">
      <c r="A71" s="9" t="s">
        <v>97</v>
      </c>
      <c r="B71" s="10">
        <v>3</v>
      </c>
      <c r="C71" s="10">
        <v>0</v>
      </c>
      <c r="D71" s="10">
        <v>3</v>
      </c>
      <c r="E71" s="10">
        <v>0</v>
      </c>
      <c r="F71" s="10">
        <v>0</v>
      </c>
      <c r="G71" s="11">
        <f t="shared" si="4"/>
        <v>3</v>
      </c>
      <c r="H71" s="26" t="s">
        <v>132</v>
      </c>
      <c r="I71" s="26" t="s">
        <v>132</v>
      </c>
      <c r="J71" s="26" t="s">
        <v>132</v>
      </c>
      <c r="K71" s="1"/>
    </row>
    <row r="72" spans="1:11" ht="14.25" customHeight="1" x14ac:dyDescent="0.25">
      <c r="A72" s="9" t="s">
        <v>98</v>
      </c>
      <c r="B72" s="10">
        <v>3</v>
      </c>
      <c r="C72" s="10">
        <v>1</v>
      </c>
      <c r="D72" s="10">
        <v>3</v>
      </c>
      <c r="E72" s="10">
        <v>0</v>
      </c>
      <c r="F72" s="10">
        <v>0</v>
      </c>
      <c r="G72" s="11">
        <f t="shared" si="4"/>
        <v>3</v>
      </c>
      <c r="H72" s="26" t="s">
        <v>132</v>
      </c>
      <c r="I72" s="26" t="s">
        <v>132</v>
      </c>
      <c r="J72" s="26" t="s">
        <v>132</v>
      </c>
      <c r="K72" s="1"/>
    </row>
    <row r="73" spans="1:11" ht="14.25" customHeight="1" x14ac:dyDescent="0.25">
      <c r="A73" s="9" t="s">
        <v>99</v>
      </c>
      <c r="B73" s="10">
        <v>2</v>
      </c>
      <c r="C73" s="10">
        <v>0</v>
      </c>
      <c r="D73" s="10">
        <v>2</v>
      </c>
      <c r="E73" s="10">
        <v>0</v>
      </c>
      <c r="F73" s="10">
        <v>0</v>
      </c>
      <c r="G73" s="11">
        <f t="shared" si="4"/>
        <v>2</v>
      </c>
      <c r="H73" s="26" t="s">
        <v>132</v>
      </c>
      <c r="I73" s="26" t="s">
        <v>132</v>
      </c>
      <c r="J73" s="26" t="s">
        <v>132</v>
      </c>
      <c r="K73" s="1"/>
    </row>
    <row r="74" spans="1:11" ht="14.25" customHeight="1" x14ac:dyDescent="0.25">
      <c r="A74" s="9" t="s">
        <v>100</v>
      </c>
      <c r="B74" s="10">
        <v>5</v>
      </c>
      <c r="C74" s="10">
        <v>0</v>
      </c>
      <c r="D74" s="10">
        <v>0</v>
      </c>
      <c r="E74" s="10">
        <v>0</v>
      </c>
      <c r="F74" s="10">
        <v>0</v>
      </c>
      <c r="G74" s="11">
        <f t="shared" si="4"/>
        <v>0</v>
      </c>
      <c r="H74" s="12">
        <f t="shared" si="5"/>
        <v>0</v>
      </c>
      <c r="I74" s="12">
        <f t="shared" si="6"/>
        <v>0</v>
      </c>
      <c r="J74" s="12">
        <f t="shared" si="7"/>
        <v>0</v>
      </c>
      <c r="K74" s="1"/>
    </row>
    <row r="75" spans="1:11" ht="14.25" customHeight="1" x14ac:dyDescent="0.25">
      <c r="A75" s="9" t="s">
        <v>101</v>
      </c>
      <c r="B75" s="10">
        <v>10</v>
      </c>
      <c r="C75" s="10">
        <v>0</v>
      </c>
      <c r="D75" s="10">
        <v>4</v>
      </c>
      <c r="E75" s="10">
        <v>0</v>
      </c>
      <c r="F75" s="10">
        <v>0</v>
      </c>
      <c r="G75" s="11">
        <f t="shared" si="4"/>
        <v>4</v>
      </c>
      <c r="H75" s="12">
        <f t="shared" si="5"/>
        <v>66.666666666666657</v>
      </c>
      <c r="I75" s="12">
        <f t="shared" si="6"/>
        <v>0</v>
      </c>
      <c r="J75" s="12">
        <f t="shared" si="7"/>
        <v>66.666666666666657</v>
      </c>
      <c r="K75" s="1"/>
    </row>
    <row r="76" spans="1:11" ht="14.25" customHeight="1" x14ac:dyDescent="0.25">
      <c r="A76" s="9" t="s">
        <v>102</v>
      </c>
      <c r="B76" s="10">
        <v>2</v>
      </c>
      <c r="C76" s="10">
        <v>0</v>
      </c>
      <c r="D76" s="10">
        <v>1</v>
      </c>
      <c r="E76" s="10">
        <v>0</v>
      </c>
      <c r="F76" s="10">
        <v>0</v>
      </c>
      <c r="G76" s="11">
        <f t="shared" si="4"/>
        <v>1</v>
      </c>
      <c r="H76" s="12">
        <f t="shared" si="5"/>
        <v>100</v>
      </c>
      <c r="I76" s="12">
        <f t="shared" si="6"/>
        <v>0</v>
      </c>
      <c r="J76" s="12">
        <f t="shared" si="7"/>
        <v>100</v>
      </c>
      <c r="K76" s="1"/>
    </row>
    <row r="77" spans="1:11" ht="14.25" customHeight="1" x14ac:dyDescent="0.25">
      <c r="A77" s="9" t="s">
        <v>103</v>
      </c>
      <c r="B77" s="10">
        <v>6</v>
      </c>
      <c r="C77" s="10">
        <v>0</v>
      </c>
      <c r="D77" s="10">
        <v>1</v>
      </c>
      <c r="E77" s="10">
        <v>0</v>
      </c>
      <c r="F77" s="10">
        <v>0</v>
      </c>
      <c r="G77" s="11">
        <f t="shared" si="4"/>
        <v>1</v>
      </c>
      <c r="H77" s="12">
        <f t="shared" si="5"/>
        <v>20</v>
      </c>
      <c r="I77" s="12">
        <f t="shared" si="6"/>
        <v>0</v>
      </c>
      <c r="J77" s="12">
        <f t="shared" si="7"/>
        <v>20</v>
      </c>
      <c r="K77" s="1"/>
    </row>
    <row r="78" spans="1:11" ht="14.25" customHeight="1" x14ac:dyDescent="0.25">
      <c r="A78" s="9" t="s">
        <v>104</v>
      </c>
      <c r="B78" s="10">
        <v>6</v>
      </c>
      <c r="C78" s="10">
        <v>0</v>
      </c>
      <c r="D78" s="10">
        <v>2</v>
      </c>
      <c r="E78" s="10">
        <v>0</v>
      </c>
      <c r="F78" s="10">
        <v>0</v>
      </c>
      <c r="G78" s="11">
        <f t="shared" si="4"/>
        <v>2</v>
      </c>
      <c r="H78" s="12">
        <f t="shared" si="5"/>
        <v>50</v>
      </c>
      <c r="I78" s="12">
        <f t="shared" si="6"/>
        <v>0</v>
      </c>
      <c r="J78" s="12">
        <f t="shared" si="7"/>
        <v>50</v>
      </c>
      <c r="K78" s="1"/>
    </row>
    <row r="79" spans="1:11" ht="14.25" customHeight="1" x14ac:dyDescent="0.25">
      <c r="A79" s="9" t="s">
        <v>105</v>
      </c>
      <c r="B79" s="10">
        <v>3</v>
      </c>
      <c r="C79" s="10">
        <v>0</v>
      </c>
      <c r="D79" s="10">
        <v>1</v>
      </c>
      <c r="E79" s="10">
        <v>0</v>
      </c>
      <c r="F79" s="10">
        <v>0</v>
      </c>
      <c r="G79" s="11">
        <f t="shared" si="4"/>
        <v>1</v>
      </c>
      <c r="H79" s="12">
        <f t="shared" si="5"/>
        <v>50</v>
      </c>
      <c r="I79" s="12">
        <f t="shared" si="6"/>
        <v>0</v>
      </c>
      <c r="J79" s="12">
        <f t="shared" si="7"/>
        <v>50</v>
      </c>
      <c r="K79" s="1"/>
    </row>
    <row r="80" spans="1:11" ht="14.25" customHeight="1" x14ac:dyDescent="0.25">
      <c r="A80" s="9" t="s">
        <v>106</v>
      </c>
      <c r="B80" s="10">
        <v>2</v>
      </c>
      <c r="C80" s="10">
        <v>0</v>
      </c>
      <c r="D80" s="10">
        <v>2</v>
      </c>
      <c r="E80" s="10">
        <v>0</v>
      </c>
      <c r="F80" s="10">
        <v>0</v>
      </c>
      <c r="G80" s="11">
        <f t="shared" si="4"/>
        <v>2</v>
      </c>
      <c r="H80" s="26" t="s">
        <v>132</v>
      </c>
      <c r="I80" s="26" t="s">
        <v>132</v>
      </c>
      <c r="J80" s="26" t="s">
        <v>132</v>
      </c>
      <c r="K80" s="1"/>
    </row>
    <row r="81" spans="1:11" ht="14.25" customHeight="1" x14ac:dyDescent="0.25">
      <c r="A81" s="9" t="s">
        <v>107</v>
      </c>
      <c r="B81" s="10">
        <v>17</v>
      </c>
      <c r="C81" s="10">
        <v>0</v>
      </c>
      <c r="D81" s="10">
        <v>9</v>
      </c>
      <c r="E81" s="10">
        <v>1</v>
      </c>
      <c r="F81" s="10">
        <v>1</v>
      </c>
      <c r="G81" s="11">
        <f t="shared" si="4"/>
        <v>8</v>
      </c>
      <c r="H81" s="12">
        <f t="shared" si="5"/>
        <v>100</v>
      </c>
      <c r="I81" s="12">
        <f t="shared" si="6"/>
        <v>11.111111111111111</v>
      </c>
      <c r="J81" s="12">
        <f t="shared" si="7"/>
        <v>88.888888888888886</v>
      </c>
      <c r="K81" s="1"/>
    </row>
    <row r="82" spans="1:11" ht="14.25" customHeight="1" x14ac:dyDescent="0.25">
      <c r="A82" s="9" t="s">
        <v>108</v>
      </c>
      <c r="B82" s="10">
        <v>0</v>
      </c>
      <c r="C82" s="10">
        <v>0</v>
      </c>
      <c r="D82" s="10">
        <v>1</v>
      </c>
      <c r="E82" s="10">
        <v>0</v>
      </c>
      <c r="F82" s="10">
        <v>0</v>
      </c>
      <c r="G82" s="11">
        <f t="shared" si="4"/>
        <v>1</v>
      </c>
      <c r="H82" s="12">
        <f t="shared" si="5"/>
        <v>-100</v>
      </c>
      <c r="I82" s="12">
        <f t="shared" si="6"/>
        <v>0</v>
      </c>
      <c r="J82" s="12">
        <f t="shared" si="7"/>
        <v>-100</v>
      </c>
      <c r="K82" s="1"/>
    </row>
    <row r="83" spans="1:11" ht="14.25" customHeight="1" x14ac:dyDescent="0.25">
      <c r="A83" s="9" t="s">
        <v>109</v>
      </c>
      <c r="B83" s="10">
        <v>4</v>
      </c>
      <c r="C83" s="10">
        <v>0</v>
      </c>
      <c r="D83" s="10">
        <v>1</v>
      </c>
      <c r="E83" s="10">
        <v>1</v>
      </c>
      <c r="F83" s="10">
        <v>1</v>
      </c>
      <c r="G83" s="11">
        <f t="shared" si="4"/>
        <v>0</v>
      </c>
      <c r="H83" s="12">
        <f t="shared" si="5"/>
        <v>25</v>
      </c>
      <c r="I83" s="12">
        <f t="shared" si="6"/>
        <v>25</v>
      </c>
      <c r="J83" s="12">
        <f t="shared" si="7"/>
        <v>0</v>
      </c>
      <c r="K83" s="1"/>
    </row>
    <row r="84" spans="1:11" ht="14.25" customHeight="1" x14ac:dyDescent="0.25">
      <c r="A84" s="9" t="s">
        <v>110</v>
      </c>
      <c r="B84" s="10">
        <v>6</v>
      </c>
      <c r="C84" s="10">
        <v>0</v>
      </c>
      <c r="D84" s="10">
        <v>5</v>
      </c>
      <c r="E84" s="10">
        <v>0</v>
      </c>
      <c r="F84" s="10">
        <v>0</v>
      </c>
      <c r="G84" s="11">
        <f t="shared" si="4"/>
        <v>5</v>
      </c>
      <c r="H84" s="12">
        <f t="shared" si="5"/>
        <v>500</v>
      </c>
      <c r="I84" s="12">
        <f t="shared" si="6"/>
        <v>0</v>
      </c>
      <c r="J84" s="12">
        <f t="shared" si="7"/>
        <v>500</v>
      </c>
      <c r="K84" s="1"/>
    </row>
    <row r="85" spans="1:11" ht="14.25" customHeight="1" x14ac:dyDescent="0.25">
      <c r="A85" s="9" t="s">
        <v>111</v>
      </c>
      <c r="B85" s="10">
        <v>15</v>
      </c>
      <c r="C85" s="10">
        <v>0</v>
      </c>
      <c r="D85" s="10">
        <v>8</v>
      </c>
      <c r="E85" s="10">
        <v>0</v>
      </c>
      <c r="F85" s="10">
        <v>0</v>
      </c>
      <c r="G85" s="11">
        <f t="shared" si="4"/>
        <v>8</v>
      </c>
      <c r="H85" s="12">
        <f t="shared" si="5"/>
        <v>114.28571428571428</v>
      </c>
      <c r="I85" s="12">
        <f t="shared" si="6"/>
        <v>0</v>
      </c>
      <c r="J85" s="12">
        <f t="shared" si="7"/>
        <v>114.28571428571428</v>
      </c>
      <c r="K85" s="1"/>
    </row>
    <row r="86" spans="1:11" ht="14.25" customHeight="1" x14ac:dyDescent="0.25">
      <c r="A86" s="9" t="s">
        <v>112</v>
      </c>
      <c r="B86" s="10">
        <v>8</v>
      </c>
      <c r="C86" s="10">
        <v>0</v>
      </c>
      <c r="D86" s="10">
        <v>5</v>
      </c>
      <c r="E86" s="10">
        <v>0</v>
      </c>
      <c r="F86" s="10">
        <v>0</v>
      </c>
      <c r="G86" s="11">
        <f t="shared" si="4"/>
        <v>5</v>
      </c>
      <c r="H86" s="12">
        <f t="shared" si="5"/>
        <v>166.66666666666669</v>
      </c>
      <c r="I86" s="12">
        <f t="shared" si="6"/>
        <v>0</v>
      </c>
      <c r="J86" s="12">
        <f t="shared" si="7"/>
        <v>166.66666666666669</v>
      </c>
      <c r="K86" s="1"/>
    </row>
    <row r="87" spans="1:11" ht="14.25" customHeight="1" x14ac:dyDescent="0.25">
      <c r="A87" s="9" t="s">
        <v>113</v>
      </c>
      <c r="B87" s="10">
        <v>12</v>
      </c>
      <c r="C87" s="10">
        <v>0</v>
      </c>
      <c r="D87" s="10">
        <v>8</v>
      </c>
      <c r="E87" s="10">
        <v>2</v>
      </c>
      <c r="F87" s="10">
        <v>2</v>
      </c>
      <c r="G87" s="11">
        <f t="shared" si="4"/>
        <v>6</v>
      </c>
      <c r="H87" s="12">
        <f t="shared" si="5"/>
        <v>133.33333333333331</v>
      </c>
      <c r="I87" s="12">
        <f t="shared" si="6"/>
        <v>33.333333333333329</v>
      </c>
      <c r="J87" s="12">
        <f t="shared" si="7"/>
        <v>100</v>
      </c>
      <c r="K87" s="1"/>
    </row>
    <row r="88" spans="1:11" ht="14.25" customHeight="1" x14ac:dyDescent="0.25">
      <c r="A88" s="9" t="s">
        <v>114</v>
      </c>
      <c r="B88" s="10">
        <v>3</v>
      </c>
      <c r="C88" s="10">
        <v>0</v>
      </c>
      <c r="D88" s="10">
        <v>4</v>
      </c>
      <c r="E88" s="10">
        <v>0</v>
      </c>
      <c r="F88" s="10">
        <v>0</v>
      </c>
      <c r="G88" s="11">
        <f t="shared" si="4"/>
        <v>4</v>
      </c>
      <c r="H88" s="12">
        <f t="shared" si="5"/>
        <v>-400</v>
      </c>
      <c r="I88" s="12">
        <f t="shared" si="6"/>
        <v>0</v>
      </c>
      <c r="J88" s="12">
        <f t="shared" si="7"/>
        <v>-400</v>
      </c>
      <c r="K88" s="1"/>
    </row>
    <row r="89" spans="1:11" ht="14.25" customHeight="1" x14ac:dyDescent="0.25">
      <c r="A89" s="9" t="s">
        <v>115</v>
      </c>
      <c r="B89" s="10">
        <v>10</v>
      </c>
      <c r="C89" s="10">
        <v>1</v>
      </c>
      <c r="D89" s="10">
        <v>6</v>
      </c>
      <c r="E89" s="10">
        <v>1</v>
      </c>
      <c r="F89" s="10">
        <v>1</v>
      </c>
      <c r="G89" s="11">
        <f t="shared" si="4"/>
        <v>5</v>
      </c>
      <c r="H89" s="12">
        <f t="shared" si="5"/>
        <v>120</v>
      </c>
      <c r="I89" s="12">
        <f t="shared" si="6"/>
        <v>20</v>
      </c>
      <c r="J89" s="12">
        <f t="shared" si="7"/>
        <v>100</v>
      </c>
      <c r="K89" s="1"/>
    </row>
    <row r="90" spans="1:11" ht="14.25" customHeight="1" x14ac:dyDescent="0.25">
      <c r="A90" s="9" t="s">
        <v>116</v>
      </c>
      <c r="B90" s="10">
        <v>12</v>
      </c>
      <c r="C90" s="10">
        <v>0</v>
      </c>
      <c r="D90" s="10">
        <v>12</v>
      </c>
      <c r="E90" s="10">
        <v>1</v>
      </c>
      <c r="F90" s="10">
        <v>1</v>
      </c>
      <c r="G90" s="11">
        <f t="shared" si="4"/>
        <v>11</v>
      </c>
      <c r="H90" s="12">
        <f t="shared" si="5"/>
        <v>1200</v>
      </c>
      <c r="I90" s="12">
        <f t="shared" si="6"/>
        <v>100</v>
      </c>
      <c r="J90" s="12">
        <f t="shared" si="7"/>
        <v>1100</v>
      </c>
      <c r="K90" s="1"/>
    </row>
    <row r="91" spans="1:11" ht="14.25" customHeight="1" x14ac:dyDescent="0.25">
      <c r="A91" s="9" t="s">
        <v>117</v>
      </c>
      <c r="B91" s="10">
        <v>1</v>
      </c>
      <c r="C91" s="10">
        <v>0</v>
      </c>
      <c r="D91" s="10">
        <v>1</v>
      </c>
      <c r="E91" s="10">
        <v>0</v>
      </c>
      <c r="F91" s="10">
        <v>0</v>
      </c>
      <c r="G91" s="11">
        <f t="shared" si="4"/>
        <v>1</v>
      </c>
      <c r="H91" s="26" t="s">
        <v>132</v>
      </c>
      <c r="I91" s="26" t="s">
        <v>132</v>
      </c>
      <c r="J91" s="26" t="s">
        <v>132</v>
      </c>
      <c r="K91" s="1"/>
    </row>
    <row r="92" spans="1:11" ht="14.25" customHeight="1" x14ac:dyDescent="0.25">
      <c r="A92" s="9" t="s">
        <v>118</v>
      </c>
      <c r="B92" s="10">
        <v>20</v>
      </c>
      <c r="C92" s="10">
        <v>0</v>
      </c>
      <c r="D92" s="10">
        <v>9</v>
      </c>
      <c r="E92" s="10">
        <v>1</v>
      </c>
      <c r="F92" s="10">
        <v>1</v>
      </c>
      <c r="G92" s="11">
        <f t="shared" si="4"/>
        <v>8</v>
      </c>
      <c r="H92" s="12">
        <f t="shared" si="5"/>
        <v>75</v>
      </c>
      <c r="I92" s="12">
        <f t="shared" si="6"/>
        <v>8.3333333333333321</v>
      </c>
      <c r="J92" s="12">
        <f t="shared" si="7"/>
        <v>66.666666666666657</v>
      </c>
      <c r="K92" s="1"/>
    </row>
    <row r="93" spans="1:11" ht="14.25" customHeight="1" x14ac:dyDescent="0.25">
      <c r="A93" s="9" t="s">
        <v>119</v>
      </c>
      <c r="B93" s="10">
        <v>2</v>
      </c>
      <c r="C93" s="10">
        <v>0</v>
      </c>
      <c r="D93" s="10">
        <v>2</v>
      </c>
      <c r="E93" s="10">
        <v>0</v>
      </c>
      <c r="F93" s="10">
        <v>0</v>
      </c>
      <c r="G93" s="11">
        <f t="shared" si="4"/>
        <v>2</v>
      </c>
      <c r="H93" s="26" t="s">
        <v>132</v>
      </c>
      <c r="I93" s="26" t="s">
        <v>132</v>
      </c>
      <c r="J93" s="26" t="s">
        <v>132</v>
      </c>
      <c r="K93" s="1"/>
    </row>
    <row r="94" spans="1:11" ht="14.25" customHeight="1" x14ac:dyDescent="0.25">
      <c r="A94" s="9" t="s">
        <v>120</v>
      </c>
      <c r="B94" s="10">
        <v>7</v>
      </c>
      <c r="C94" s="10">
        <v>0</v>
      </c>
      <c r="D94" s="10">
        <v>8</v>
      </c>
      <c r="E94" s="10">
        <v>0</v>
      </c>
      <c r="F94" s="10">
        <v>0</v>
      </c>
      <c r="G94" s="11">
        <f t="shared" si="4"/>
        <v>8</v>
      </c>
      <c r="H94" s="12">
        <f t="shared" si="5"/>
        <v>-800</v>
      </c>
      <c r="I94" s="12">
        <f t="shared" si="6"/>
        <v>0</v>
      </c>
      <c r="J94" s="12">
        <f t="shared" si="7"/>
        <v>-800</v>
      </c>
      <c r="K94" s="1"/>
    </row>
    <row r="95" spans="1:11" ht="14.25" customHeight="1" x14ac:dyDescent="0.25">
      <c r="A95" s="9" t="s">
        <v>121</v>
      </c>
      <c r="B95" s="10">
        <v>7</v>
      </c>
      <c r="C95" s="10">
        <v>0</v>
      </c>
      <c r="D95" s="10">
        <v>6</v>
      </c>
      <c r="E95" s="10">
        <v>0</v>
      </c>
      <c r="F95" s="10">
        <v>0</v>
      </c>
      <c r="G95" s="11">
        <f t="shared" si="4"/>
        <v>6</v>
      </c>
      <c r="H95" s="12">
        <f t="shared" si="5"/>
        <v>600</v>
      </c>
      <c r="I95" s="12">
        <f t="shared" si="6"/>
        <v>0</v>
      </c>
      <c r="J95" s="12">
        <f t="shared" si="7"/>
        <v>600</v>
      </c>
      <c r="K95" s="1"/>
    </row>
    <row r="96" spans="1:11" ht="14.25" customHeight="1" x14ac:dyDescent="0.25">
      <c r="A96" s="9" t="s">
        <v>122</v>
      </c>
      <c r="B96" s="10">
        <v>2</v>
      </c>
      <c r="C96" s="10">
        <v>0</v>
      </c>
      <c r="D96" s="10">
        <v>2</v>
      </c>
      <c r="E96" s="10">
        <v>0</v>
      </c>
      <c r="F96" s="10">
        <v>0</v>
      </c>
      <c r="G96" s="11">
        <f t="shared" si="4"/>
        <v>2</v>
      </c>
      <c r="H96" s="26" t="s">
        <v>132</v>
      </c>
      <c r="I96" s="26" t="s">
        <v>132</v>
      </c>
      <c r="J96" s="26" t="s">
        <v>132</v>
      </c>
      <c r="K96" s="1"/>
    </row>
    <row r="97" spans="1:11" ht="14.25" customHeight="1" x14ac:dyDescent="0.25">
      <c r="A97" s="9" t="s">
        <v>123</v>
      </c>
      <c r="B97" s="10">
        <v>4</v>
      </c>
      <c r="C97" s="10">
        <v>0</v>
      </c>
      <c r="D97" s="10">
        <v>3</v>
      </c>
      <c r="E97" s="10">
        <v>0</v>
      </c>
      <c r="F97" s="10">
        <v>0</v>
      </c>
      <c r="G97" s="11">
        <f t="shared" si="4"/>
        <v>3</v>
      </c>
      <c r="H97" s="12">
        <f t="shared" si="5"/>
        <v>300</v>
      </c>
      <c r="I97" s="12">
        <f t="shared" si="6"/>
        <v>0</v>
      </c>
      <c r="J97" s="12">
        <f t="shared" si="7"/>
        <v>300</v>
      </c>
      <c r="K97" s="1"/>
    </row>
    <row r="98" spans="1:11" ht="14.25" customHeight="1" x14ac:dyDescent="0.25">
      <c r="A98" s="13" t="s">
        <v>124</v>
      </c>
      <c r="B98" s="14">
        <v>12</v>
      </c>
      <c r="C98" s="14">
        <v>0</v>
      </c>
      <c r="D98" s="14">
        <v>11</v>
      </c>
      <c r="E98" s="14">
        <v>1</v>
      </c>
      <c r="F98" s="14">
        <v>0</v>
      </c>
      <c r="G98" s="15">
        <f t="shared" ref="G98:G99" si="8">D98-F98</f>
        <v>11</v>
      </c>
      <c r="H98" s="16">
        <f t="shared" ref="H98:H99" si="9">D98/(B98-D98+F98)*100</f>
        <v>1100</v>
      </c>
      <c r="I98" s="16">
        <f t="shared" ref="I98:I99" si="10">F98/(B98-D98+F98)*100</f>
        <v>0</v>
      </c>
      <c r="J98" s="16">
        <f t="shared" ref="J98:J99" si="11">G98/(B98-D98+F98)*100</f>
        <v>1100</v>
      </c>
      <c r="K98" s="1"/>
    </row>
    <row r="99" spans="1:11" ht="14.25" customHeight="1" x14ac:dyDescent="0.25">
      <c r="A99" s="17" t="s">
        <v>130</v>
      </c>
      <c r="B99" s="18">
        <v>886</v>
      </c>
      <c r="C99" s="18">
        <v>8</v>
      </c>
      <c r="D99" s="18">
        <v>572</v>
      </c>
      <c r="E99" s="18">
        <v>56</v>
      </c>
      <c r="F99" s="18">
        <v>53</v>
      </c>
      <c r="G99" s="19">
        <f t="shared" si="8"/>
        <v>519</v>
      </c>
      <c r="H99" s="20">
        <f t="shared" si="9"/>
        <v>155.858310626703</v>
      </c>
      <c r="I99" s="20">
        <f t="shared" si="10"/>
        <v>14.441416893732969</v>
      </c>
      <c r="J99" s="20">
        <f t="shared" si="11"/>
        <v>141.41689373297001</v>
      </c>
      <c r="K99" s="1"/>
    </row>
    <row r="100" spans="1:11" ht="14.25" customHeight="1" x14ac:dyDescent="0.25">
      <c r="A100" s="2"/>
    </row>
    <row r="101" spans="1:11" ht="14.25" customHeight="1" x14ac:dyDescent="0.25">
      <c r="A101" s="6" t="s">
        <v>10</v>
      </c>
    </row>
    <row r="102" spans="1:11" ht="14.25" customHeight="1" x14ac:dyDescent="0.25">
      <c r="A102" s="6" t="s">
        <v>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totale</vt:lpstr>
      <vt:lpstr>agricoltura</vt:lpstr>
      <vt:lpstr>estraz minerali</vt:lpstr>
      <vt:lpstr>att manifatt</vt:lpstr>
      <vt:lpstr>energia elettr</vt:lpstr>
      <vt:lpstr>acqua</vt:lpstr>
      <vt:lpstr>costruzioni</vt:lpstr>
      <vt:lpstr>commercio</vt:lpstr>
      <vt:lpstr>trasporto</vt:lpstr>
      <vt:lpstr>alloggio</vt:lpstr>
      <vt:lpstr>info comunic</vt:lpstr>
      <vt:lpstr>atti finanz</vt:lpstr>
      <vt:lpstr>att immobil</vt:lpstr>
      <vt:lpstr>att profess</vt:lpstr>
      <vt:lpstr>noleggio</vt:lpstr>
      <vt:lpstr>istruzione</vt:lpstr>
      <vt:lpstr>sanità</vt:lpstr>
      <vt:lpstr>att artistic</vt:lpstr>
      <vt:lpstr>altri servizi</vt:lpstr>
      <vt:lpstr>non classif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2019-05-21T09:23:05Z</dcterms:modified>
</cp:coreProperties>
</file>